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3. август\"/>
    </mc:Choice>
  </mc:AlternateContent>
  <bookViews>
    <workbookView xWindow="0" yWindow="0" windowWidth="23040" windowHeight="8835"/>
  </bookViews>
  <sheets>
    <sheet name="1" sheetId="1" r:id="rId1"/>
  </sheets>
  <definedNames>
    <definedName name="_xlnm._FilterDatabase" localSheetId="0" hidden="1">'1'!$A$5:$L$68</definedName>
    <definedName name="_xlnm.Print_Titles" localSheetId="0">'1'!$5:$6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" l="1"/>
  <c r="E41" i="1"/>
  <c r="E13" i="1"/>
  <c r="F15" i="1" l="1"/>
  <c r="E66" i="1"/>
  <c r="E49" i="1" l="1"/>
  <c r="G9" i="1" l="1"/>
  <c r="H9" i="1"/>
  <c r="I9" i="1"/>
  <c r="J9" i="1"/>
  <c r="K9" i="1"/>
  <c r="L9" i="1"/>
  <c r="D9" i="1"/>
  <c r="E14" i="1"/>
  <c r="F14" i="1"/>
  <c r="G14" i="1"/>
  <c r="H14" i="1"/>
  <c r="I14" i="1"/>
  <c r="J14" i="1"/>
  <c r="K14" i="1"/>
  <c r="L14" i="1"/>
  <c r="D14" i="1"/>
  <c r="E16" i="1" l="1"/>
  <c r="F16" i="1"/>
  <c r="G16" i="1"/>
  <c r="H16" i="1"/>
  <c r="I16" i="1"/>
  <c r="J16" i="1"/>
  <c r="K16" i="1"/>
  <c r="L16" i="1"/>
  <c r="D16" i="1"/>
  <c r="L17" i="1"/>
  <c r="I17" i="1"/>
  <c r="F17" i="1"/>
  <c r="E17" i="1"/>
  <c r="D17" i="1"/>
  <c r="E44" i="1"/>
  <c r="E48" i="1"/>
  <c r="E37" i="1" l="1"/>
  <c r="G37" i="1"/>
  <c r="H37" i="1"/>
  <c r="I37" i="1"/>
  <c r="J37" i="1"/>
  <c r="K37" i="1"/>
  <c r="L37" i="1"/>
  <c r="E36" i="1"/>
  <c r="G36" i="1"/>
  <c r="H36" i="1"/>
  <c r="I36" i="1"/>
  <c r="J36" i="1"/>
  <c r="K36" i="1"/>
  <c r="L36" i="1"/>
  <c r="D37" i="1"/>
  <c r="D36" i="1" s="1"/>
  <c r="L64" i="1" l="1"/>
  <c r="L63" i="1" s="1"/>
  <c r="I64" i="1"/>
  <c r="I63" i="1" s="1"/>
  <c r="F64" i="1"/>
  <c r="F63" i="1" s="1"/>
  <c r="E63" i="1"/>
  <c r="G63" i="1"/>
  <c r="H63" i="1"/>
  <c r="J63" i="1"/>
  <c r="K63" i="1"/>
  <c r="D63" i="1"/>
  <c r="D67" i="1" l="1"/>
  <c r="D40" i="1"/>
  <c r="D65" i="1"/>
  <c r="D62" i="1" s="1"/>
  <c r="D59" i="1"/>
  <c r="D57" i="1"/>
  <c r="D55" i="1"/>
  <c r="D53" i="1"/>
  <c r="D51" i="1"/>
  <c r="D49" i="1"/>
  <c r="D47" i="1"/>
  <c r="D45" i="1"/>
  <c r="D43" i="1"/>
  <c r="D33" i="1"/>
  <c r="E30" i="1"/>
  <c r="G30" i="1"/>
  <c r="H30" i="1"/>
  <c r="J30" i="1"/>
  <c r="K30" i="1"/>
  <c r="D30" i="1"/>
  <c r="D27" i="1"/>
  <c r="D24" i="1"/>
  <c r="D21" i="1"/>
  <c r="D19" i="1"/>
  <c r="D12" i="1"/>
  <c r="E12" i="1"/>
  <c r="E9" i="1" s="1"/>
  <c r="D10" i="1"/>
  <c r="D42" i="1" l="1"/>
  <c r="D18" i="1"/>
  <c r="D8" i="1" l="1"/>
  <c r="D7" i="1" s="1"/>
  <c r="E24" i="1"/>
  <c r="I68" i="1" l="1"/>
  <c r="I67" i="1" s="1"/>
  <c r="F68" i="1"/>
  <c r="F67" i="1" s="1"/>
  <c r="E67" i="1"/>
  <c r="G67" i="1"/>
  <c r="H67" i="1"/>
  <c r="J67" i="1"/>
  <c r="K67" i="1"/>
  <c r="L66" i="1"/>
  <c r="I66" i="1"/>
  <c r="F66" i="1"/>
  <c r="L61" i="1"/>
  <c r="L60" i="1"/>
  <c r="I61" i="1"/>
  <c r="I60" i="1"/>
  <c r="F61" i="1"/>
  <c r="F60" i="1"/>
  <c r="E53" i="1"/>
  <c r="I56" i="1"/>
  <c r="F56" i="1"/>
  <c r="L54" i="1"/>
  <c r="I54" i="1"/>
  <c r="F54" i="1"/>
  <c r="F53" i="1" s="1"/>
  <c r="I52" i="1"/>
  <c r="F52" i="1"/>
  <c r="I50" i="1"/>
  <c r="F50" i="1"/>
  <c r="I48" i="1"/>
  <c r="F48" i="1"/>
  <c r="F47" i="1" s="1"/>
  <c r="E47" i="1"/>
  <c r="I46" i="1"/>
  <c r="F44" i="1"/>
  <c r="F46" i="1"/>
  <c r="L68" i="1" l="1"/>
  <c r="L67" i="1" s="1"/>
  <c r="K65" i="1"/>
  <c r="K62" i="1" s="1"/>
  <c r="J65" i="1"/>
  <c r="J62" i="1" s="1"/>
  <c r="K59" i="1"/>
  <c r="L59" i="1"/>
  <c r="J59" i="1"/>
  <c r="L58" i="1"/>
  <c r="L57" i="1" s="1"/>
  <c r="K57" i="1"/>
  <c r="J57" i="1"/>
  <c r="L56" i="1"/>
  <c r="K55" i="1"/>
  <c r="J55" i="1"/>
  <c r="K53" i="1"/>
  <c r="J53" i="1"/>
  <c r="L52" i="1"/>
  <c r="K51" i="1"/>
  <c r="J51" i="1"/>
  <c r="L50" i="1"/>
  <c r="L49" i="1" s="1"/>
  <c r="K49" i="1"/>
  <c r="J49" i="1"/>
  <c r="L48" i="1"/>
  <c r="K47" i="1"/>
  <c r="J47" i="1"/>
  <c r="L46" i="1"/>
  <c r="L45" i="1" s="1"/>
  <c r="K45" i="1"/>
  <c r="J45" i="1"/>
  <c r="L44" i="1"/>
  <c r="L43" i="1" s="1"/>
  <c r="K43" i="1"/>
  <c r="J43" i="1"/>
  <c r="K19" i="1"/>
  <c r="J19" i="1"/>
  <c r="L13" i="1"/>
  <c r="L12" i="1" s="1"/>
  <c r="K12" i="1"/>
  <c r="J12" i="1"/>
  <c r="L11" i="1"/>
  <c r="K10" i="1"/>
  <c r="J10" i="1"/>
  <c r="J42" i="1" l="1"/>
  <c r="K42" i="1"/>
  <c r="K33" i="1"/>
  <c r="J33" i="1"/>
  <c r="L29" i="1"/>
  <c r="L28" i="1"/>
  <c r="K27" i="1"/>
  <c r="J27" i="1"/>
  <c r="L23" i="1"/>
  <c r="L22" i="1"/>
  <c r="K21" i="1"/>
  <c r="J21" i="1"/>
  <c r="L26" i="1"/>
  <c r="L25" i="1"/>
  <c r="K24" i="1"/>
  <c r="J24" i="1"/>
  <c r="L27" i="1" l="1"/>
  <c r="L21" i="1"/>
  <c r="L24" i="1"/>
  <c r="H65" i="1"/>
  <c r="H62" i="1" s="1"/>
  <c r="G65" i="1"/>
  <c r="G62" i="1" s="1"/>
  <c r="G59" i="1"/>
  <c r="I58" i="1"/>
  <c r="I57" i="1" s="1"/>
  <c r="H57" i="1"/>
  <c r="G57" i="1"/>
  <c r="H55" i="1"/>
  <c r="G55" i="1"/>
  <c r="H53" i="1"/>
  <c r="G53" i="1"/>
  <c r="H51" i="1"/>
  <c r="G51" i="1"/>
  <c r="H49" i="1"/>
  <c r="G49" i="1"/>
  <c r="H47" i="1"/>
  <c r="G47" i="1"/>
  <c r="H45" i="1"/>
  <c r="G45" i="1"/>
  <c r="I44" i="1"/>
  <c r="I43" i="1" s="1"/>
  <c r="H43" i="1"/>
  <c r="G43" i="1"/>
  <c r="H40" i="1"/>
  <c r="G40" i="1"/>
  <c r="H33" i="1"/>
  <c r="G33" i="1"/>
  <c r="I29" i="1"/>
  <c r="I28" i="1"/>
  <c r="H27" i="1"/>
  <c r="G27" i="1"/>
  <c r="I26" i="1"/>
  <c r="I25" i="1"/>
  <c r="H24" i="1"/>
  <c r="G24" i="1"/>
  <c r="I23" i="1"/>
  <c r="I22" i="1"/>
  <c r="H21" i="1"/>
  <c r="G21" i="1"/>
  <c r="H19" i="1"/>
  <c r="G19" i="1"/>
  <c r="I13" i="1"/>
  <c r="I12" i="1" s="1"/>
  <c r="H12" i="1"/>
  <c r="G12" i="1"/>
  <c r="H10" i="1"/>
  <c r="G10" i="1"/>
  <c r="I21" i="1" l="1"/>
  <c r="I24" i="1"/>
  <c r="G42" i="1"/>
  <c r="I27" i="1"/>
  <c r="G18" i="1"/>
  <c r="H18" i="1"/>
  <c r="E65" i="1"/>
  <c r="E62" i="1" s="1"/>
  <c r="F58" i="1"/>
  <c r="F57" i="1" s="1"/>
  <c r="E57" i="1"/>
  <c r="E55" i="1"/>
  <c r="E43" i="1"/>
  <c r="F43" i="1" l="1"/>
  <c r="F29" i="1"/>
  <c r="F28" i="1"/>
  <c r="E27" i="1"/>
  <c r="F23" i="1"/>
  <c r="F22" i="1"/>
  <c r="E21" i="1"/>
  <c r="E19" i="1"/>
  <c r="E10" i="1"/>
  <c r="F27" i="1" l="1"/>
  <c r="F21" i="1"/>
  <c r="L20" i="1" l="1"/>
  <c r="L19" i="1" s="1"/>
  <c r="I20" i="1"/>
  <c r="I19" i="1" s="1"/>
  <c r="G8" i="1"/>
  <c r="K40" i="1"/>
  <c r="K18" i="1" s="1"/>
  <c r="G7" i="1" l="1"/>
  <c r="K8" i="1"/>
  <c r="K7" i="1" s="1"/>
  <c r="J40" i="1" l="1"/>
  <c r="J18" i="1" s="1"/>
  <c r="J8" i="1" s="1"/>
  <c r="J7" i="1" l="1"/>
  <c r="L65" i="1"/>
  <c r="L62" i="1" s="1"/>
  <c r="F41" i="1"/>
  <c r="E33" i="1"/>
  <c r="F26" i="1"/>
  <c r="F20" i="1"/>
  <c r="F19" i="1" s="1"/>
  <c r="F13" i="1"/>
  <c r="F12" i="1" s="1"/>
  <c r="F9" i="1" s="1"/>
  <c r="F25" i="1" l="1"/>
  <c r="F24" i="1" s="1"/>
  <c r="I65" i="1" l="1"/>
  <c r="I62" i="1" s="1"/>
  <c r="F65" i="1"/>
  <c r="F62" i="1" s="1"/>
  <c r="H59" i="1"/>
  <c r="H42" i="1" s="1"/>
  <c r="H8" i="1" s="1"/>
  <c r="H7" i="1" s="1"/>
  <c r="E59" i="1"/>
  <c r="E51" i="1"/>
  <c r="L51" i="1"/>
  <c r="I51" i="1"/>
  <c r="I49" i="1"/>
  <c r="L55" i="1"/>
  <c r="I55" i="1"/>
  <c r="F55" i="1"/>
  <c r="L47" i="1"/>
  <c r="I47" i="1"/>
  <c r="E45" i="1"/>
  <c r="L53" i="1"/>
  <c r="I45" i="1"/>
  <c r="I53" i="1"/>
  <c r="L41" i="1"/>
  <c r="L40" i="1" s="1"/>
  <c r="I41" i="1"/>
  <c r="I40" i="1" s="1"/>
  <c r="E40" i="1"/>
  <c r="F40" i="1"/>
  <c r="L39" i="1"/>
  <c r="L38" i="1"/>
  <c r="I39" i="1"/>
  <c r="I38" i="1"/>
  <c r="F39" i="1"/>
  <c r="F37" i="1" s="1"/>
  <c r="F36" i="1" s="1"/>
  <c r="F38" i="1"/>
  <c r="L35" i="1"/>
  <c r="L34" i="1"/>
  <c r="I35" i="1"/>
  <c r="I34" i="1"/>
  <c r="F35" i="1"/>
  <c r="F34" i="1"/>
  <c r="F32" i="1"/>
  <c r="L32" i="1"/>
  <c r="L31" i="1"/>
  <c r="I32" i="1"/>
  <c r="I31" i="1"/>
  <c r="F31" i="1"/>
  <c r="I30" i="1" l="1"/>
  <c r="L30" i="1"/>
  <c r="F30" i="1"/>
  <c r="L42" i="1"/>
  <c r="E42" i="1"/>
  <c r="L33" i="1"/>
  <c r="I33" i="1"/>
  <c r="E18" i="1"/>
  <c r="F49" i="1"/>
  <c r="F45" i="1"/>
  <c r="F51" i="1"/>
  <c r="F59" i="1"/>
  <c r="I59" i="1"/>
  <c r="I42" i="1" s="1"/>
  <c r="F33" i="1"/>
  <c r="L10" i="1"/>
  <c r="I11" i="1"/>
  <c r="I10" i="1" s="1"/>
  <c r="F11" i="1"/>
  <c r="F10" i="1" s="1"/>
  <c r="L18" i="1" l="1"/>
  <c r="L8" i="1" s="1"/>
  <c r="L7" i="1" s="1"/>
  <c r="I18" i="1"/>
  <c r="I8" i="1" s="1"/>
  <c r="I7" i="1" s="1"/>
  <c r="F42" i="1"/>
  <c r="F18" i="1"/>
  <c r="E8" i="1"/>
  <c r="E7" i="1" s="1"/>
  <c r="F8" i="1" l="1"/>
  <c r="F7" i="1" s="1"/>
</calcChain>
</file>

<file path=xl/sharedStrings.xml><?xml version="1.0" encoding="utf-8"?>
<sst xmlns="http://schemas.openxmlformats.org/spreadsheetml/2006/main" count="140" uniqueCount="118">
  <si>
    <t>НАИМЕНОВАНИЕ  ДОХОДА</t>
  </si>
  <si>
    <t>КБК</t>
  </si>
  <si>
    <t>БЕЗВОЗМЕЗДНЫЕ ПОСТУПЛЕНИЯ ОТ ДРУГИХ БЮДЖЕТОВ БЮДЖЕТНОЙ СИСТЕМЫ РОССИЙСКОЙ ФЕДЕРАЦИИ</t>
  </si>
  <si>
    <t>040 2 02 00000 00 0000 000</t>
  </si>
  <si>
    <t>040 2 02 10000 00 0000 150</t>
  </si>
  <si>
    <t>Дотации на выравнивание бюджетной обеспеченности</t>
  </si>
  <si>
    <t>040 2 02 15001 00 0000 150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</si>
  <si>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</si>
  <si>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</si>
  <si>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</si>
  <si>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 xml:space="preserve">040 2 02 15002 04 0000 150 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</si>
  <si>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</si>
  <si>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</si>
  <si>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</si>
  <si>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</si>
  <si>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040 2 02 20041 04 0000 150</t>
  </si>
  <si>
    <t>Субсидии бюджетам на реализацию мероприятий по обеспечению жильем молодых семей</t>
  </si>
  <si>
    <t>040 2 02 25555 00 0000 150</t>
  </si>
  <si>
    <t>040 2 02 25555 04 0000 150</t>
  </si>
  <si>
    <t>Прочие субсидии</t>
  </si>
  <si>
    <t>040 2 02 29999 00 0000 150</t>
  </si>
  <si>
    <t>040 2 02 29999 04 0000 150</t>
  </si>
  <si>
    <t>Субвенции бюджетам бюджетной системы Российской Федерации</t>
  </si>
  <si>
    <t>040 2 02 30000 00 0000 150</t>
  </si>
  <si>
    <t>040 2 02 30024 00 0000 150</t>
  </si>
  <si>
    <t>040 2 02 30029 00 0000 150</t>
  </si>
  <si>
    <t>040 2 02 30029 04 0000 150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</si>
  <si>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</si>
  <si>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040 2 02 35135 00 0000 150</t>
  </si>
  <si>
    <t>040 2 02 35135 04 0000 150</t>
  </si>
  <si>
    <t>040 2 02 35176 00 0000 150</t>
  </si>
  <si>
    <t>040 2 02 35176 04 0000 150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</si>
  <si>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</si>
  <si>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040 2 02 35082 00 0000 150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</si>
  <si>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</si>
  <si>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</si>
  <si>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</si>
  <si>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</si>
  <si>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</si>
  <si>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</si>
  <si>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040 2 02 35120 04 0000 150</t>
  </si>
  <si>
    <t>Субвенции бюджетам на государственную регистрацию актов гражданского состояния</t>
  </si>
  <si>
    <t>040 2 02 35930 00 0000 150</t>
  </si>
  <si>
    <t>040 2 02 35930 04 0000 150</t>
  </si>
  <si>
    <t>040 2 02 40000 00 0000 150</t>
  </si>
  <si>
    <t>040 2 02 49999 04 0000 150</t>
  </si>
  <si>
    <t>утвержденный план</t>
  </si>
  <si>
    <t>уточнения</t>
  </si>
  <si>
    <t>уточненный план</t>
  </si>
  <si>
    <t>Сумма на 2020 год</t>
  </si>
  <si>
    <t>Сумма на 2021 год</t>
  </si>
  <si>
    <t>Субсидии бюджетам на строительство и реконструкцию (модернизацию) объектов питьевого водоснабжения</t>
  </si>
  <si>
    <t>040 2 02 25243 04 0000 150</t>
  </si>
  <si>
    <t>040 2 02 25497 04 0000 150</t>
  </si>
  <si>
    <t>040 2 02 25497 00 0000 150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</si>
  <si>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</si>
  <si>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</si>
  <si>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</si>
  <si>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</si>
  <si>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</si>
  <si>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</si>
  <si>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</si>
  <si>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 xml:space="preserve">БЕЗВОЗМЕЗДНЫЕ ПОСТУПЛЕНИЯ </t>
  </si>
  <si>
    <t>040 2 00 00000 00 0000 000</t>
  </si>
  <si>
    <t>040 2 02 25081 00 0000 150</t>
  </si>
  <si>
    <t>040 2 02 25081 04 0000 150</t>
  </si>
  <si>
    <t>040 2 02 25243 00 0000 150</t>
  </si>
  <si>
    <t>040 2 02 20077 04 0000 150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</si>
  <si>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</si>
  <si>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Сумма на 2022 год</t>
  </si>
  <si>
    <t>Субсидии на реконструкцию, расширение, модернизацию, строительство коммунальных объектов</t>
  </si>
  <si>
    <t>040 2 02 20077 00 0000 150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</si>
  <si>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</si>
  <si>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</si>
  <si>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040 2 02 25178 04 0000 150</t>
  </si>
  <si>
    <t>040 2 02 30024 04 0000 150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</si>
  <si>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</si>
  <si>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</si>
  <si>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проведение Всероссийской переписи населения 2020 года</t>
  </si>
  <si>
    <t>040 2 02 35469 00 0000 150</t>
  </si>
  <si>
    <t>040 2 02 35469 04 0000 150</t>
  </si>
  <si>
    <t xml:space="preserve">Иные межбюджетные трансферты </t>
  </si>
  <si>
    <t>Прочие межбюджетные трансферты, передаваемые бюджетам</t>
  </si>
  <si>
    <t>040 2 02 49999 00 0000 150</t>
  </si>
  <si>
    <t xml:space="preserve">Субсидии бюджетам городских округов на реализацию программ формирования современной городской среды </t>
  </si>
  <si>
    <t>Дотации бюджетам субъектов Российской Федерации и муниципальных образований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</si>
  <si>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киносъёмки, видеозаписи для фиксации нарушений правил дорожного движения, а на также на обработку и рассылку постановлений органов государственного контроля (надзора) 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</si>
  <si>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</si>
  <si>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 xml:space="preserve"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 </t>
  </si>
  <si>
    <t xml:space="preserve"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 </t>
  </si>
  <si>
    <t>Субсидии бюджетам городских округов на строительство и реконструкцию (модернизацию) объектов питьевого водоснабжения</t>
  </si>
  <si>
    <t xml:space="preserve">Субсидии бюджетам городских округов на реализацию мероприятий по обеспечению жильём молодых семей </t>
  </si>
  <si>
    <t xml:space="preserve">Субсидии бюджетам городских округов на реализацию мероприятий по обеспечению жильем молодых семей </t>
  </si>
  <si>
    <t xml:space="preserve">Субвенции бюджетам городских округов на выполнение передаваемых полномочий субъектов Российской Федерации 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</si>
  <si>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</si>
  <si>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</si>
  <si>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</si>
  <si>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</si>
  <si>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</si>
  <si>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</si>
  <si>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 xml:space="preserve">Субвенции бюджетам городских округов на проведение Всероссийской переписи населения 2020 года </t>
  </si>
  <si>
    <t xml:space="preserve">Субвенции бюджетам городских округов на государственную регистрацию актов гражданского состояния </t>
  </si>
  <si>
    <t xml:space="preserve">Дотации бюджетам городских округов на выравнивание бюджетной обеспеченности </t>
  </si>
  <si>
    <t>040 2 02 45303 04 0000 150</t>
  </si>
  <si>
    <t>040 2 02 45303 00 0000 150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</si>
  <si>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</si>
  <si>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</si>
  <si>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</si>
  <si>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Дотации бюджетам городских округов на поддержку мер по обеспечению сбалансированности бюджетов</t>
  </si>
  <si>
    <t>Таблица поправок по межбюджетным трансфертам  бюджета города Пыть-Яха  на 2020 год и на плановый период 2021 и 2022 годов</t>
  </si>
  <si>
    <t>Приложение № 14 к пояснительной записке</t>
  </si>
  <si>
    <t>Прочие дотации</t>
  </si>
  <si>
    <t>Прочие дотации бюджетам городских округов</t>
  </si>
  <si>
    <t>040 2 02 19999 04 0000 150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</si>
  <si>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</si>
  <si>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040 2 02 15853 00 0000 150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</si>
  <si>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</si>
  <si>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040 2 02 15853 04 0000 150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</si>
</sst>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left"/>
    </xf>
    <xf numFmtId="49" fontId="2" fillId="2" borderId="0" xfId="1" applyNumberFormat="1" applyFont="1" applyFill="1"/>
    <xf numFmtId="4" fontId="2" fillId="2" borderId="0" xfId="1" applyNumberFormat="1" applyFont="1" applyFill="1" applyBorder="1"/>
    <xf numFmtId="4" fontId="2" fillId="2" borderId="0" xfId="4" applyNumberFormat="1" applyFont="1" applyFill="1" applyAlignment="1" applyProtection="1">
      <alignment horizontal="right"/>
      <protection hidden="1"/>
    </xf>
    <xf numFmtId="0" fontId="2" fillId="2" borderId="0" xfId="4" applyFont="1" applyFill="1" applyAlignment="1" applyProtection="1">
      <protection hidden="1"/>
    </xf>
    <xf numFmtId="0" fontId="2" fillId="2" borderId="0" xfId="1" applyFont="1" applyFill="1" applyBorder="1"/>
    <xf numFmtId="0" fontId="2" fillId="2" borderId="0" xfId="1" applyFont="1" applyFill="1"/>
    <xf numFmtId="0" fontId="2" fillId="2" borderId="0" xfId="1" applyNumberFormat="1" applyFont="1" applyFill="1" applyAlignment="1" applyProtection="1">
      <alignment horizontal="left"/>
      <protection hidden="1"/>
    </xf>
    <xf numFmtId="49" fontId="2" fillId="2" borderId="0" xfId="1" applyNumberFormat="1" applyFont="1" applyFill="1" applyAlignment="1" applyProtection="1">
      <protection hidden="1"/>
    </xf>
    <xf numFmtId="4" fontId="3" fillId="2" borderId="0" xfId="0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/>
    <xf numFmtId="0" fontId="2" fillId="2" borderId="3" xfId="1" applyFont="1" applyFill="1" applyBorder="1" applyAlignment="1">
      <alignment vertical="center" textRotation="90" wrapText="1"/>
    </xf>
    <xf numFmtId="4" fontId="2" fillId="2" borderId="7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 applyProtection="1">
      <alignment horizontal="center" wrapText="1"/>
      <protection hidden="1"/>
    </xf>
    <xf numFmtId="4" fontId="3" fillId="2" borderId="2" xfId="1" applyNumberFormat="1" applyFont="1" applyFill="1" applyBorder="1" applyAlignment="1">
      <alignment horizontal="right"/>
    </xf>
    <xf numFmtId="4" fontId="3" fillId="3" borderId="2" xfId="1" applyNumberFormat="1" applyFont="1" applyFill="1" applyBorder="1" applyAlignment="1">
      <alignment horizontal="right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2" borderId="2" xfId="1" applyNumberFormat="1" applyFont="1" applyFill="1" applyBorder="1" applyAlignment="1">
      <alignment horizontal="right"/>
    </xf>
    <xf numFmtId="4" fontId="2" fillId="3" borderId="2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left" wrapText="1"/>
    </xf>
    <xf numFmtId="4" fontId="3" fillId="3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1" applyNumberFormat="1" applyFont="1" applyFill="1" applyBorder="1" applyAlignment="1" applyProtection="1">
      <alignment horizontal="right" wrapText="1"/>
      <protection hidden="1"/>
    </xf>
    <xf numFmtId="4" fontId="2" fillId="2" borderId="2" xfId="1" applyNumberFormat="1" applyFont="1" applyFill="1" applyBorder="1"/>
    <xf numFmtId="4" fontId="2" fillId="3" borderId="2" xfId="1" applyNumberFormat="1" applyFont="1" applyFill="1" applyBorder="1"/>
    <xf numFmtId="4" fontId="3" fillId="2" borderId="2" xfId="1" applyNumberFormat="1" applyFont="1" applyFill="1" applyBorder="1"/>
    <xf numFmtId="4" fontId="3" fillId="3" borderId="2" xfId="1" applyNumberFormat="1" applyFont="1" applyFill="1" applyBorder="1"/>
    <xf numFmtId="1" fontId="3" fillId="2" borderId="2" xfId="0" applyNumberFormat="1" applyFont="1" applyFill="1" applyBorder="1" applyAlignment="1">
      <alignment horizontal="center" wrapText="1"/>
    </xf>
    <xf numFmtId="4" fontId="2" fillId="2" borderId="7" xfId="1" applyNumberFormat="1" applyFont="1" applyFill="1" applyBorder="1" applyAlignment="1" applyProtection="1">
      <alignment horizontal="right" wrapText="1"/>
      <protection hidden="1"/>
    </xf>
    <xf numFmtId="4" fontId="2" fillId="3" borderId="2" xfId="1" applyNumberFormat="1" applyFont="1" applyFill="1" applyBorder="1" applyAlignment="1" applyProtection="1">
      <alignment horizontal="right" wrapText="1"/>
      <protection hidden="1"/>
    </xf>
    <xf numFmtId="4" fontId="2" fillId="2" borderId="2" xfId="1" applyNumberFormat="1" applyFont="1" applyFill="1" applyBorder="1" applyAlignment="1" applyProtection="1">
      <alignment horizontal="right" wrapText="1"/>
      <protection hidden="1"/>
    </xf>
    <xf numFmtId="4" fontId="2" fillId="3" borderId="7" xfId="1" applyNumberFormat="1" applyFont="1" applyFill="1" applyBorder="1" applyAlignment="1" applyProtection="1">
      <alignment horizontal="right" wrapText="1"/>
      <protection hidden="1"/>
    </xf>
    <xf numFmtId="0" fontId="2" fillId="2" borderId="2" xfId="0" applyFont="1" applyFill="1" applyBorder="1" applyAlignment="1">
      <alignment horizontal="center"/>
    </xf>
    <xf numFmtId="40" fontId="2" fillId="2" borderId="2" xfId="2" applyNumberFormat="1" applyFont="1" applyFill="1" applyBorder="1" applyAlignment="1" applyProtection="1">
      <alignment horizontal="left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wrapText="1"/>
    </xf>
    <xf numFmtId="165" fontId="2" fillId="2" borderId="4" xfId="3" applyNumberFormat="1" applyFont="1" applyFill="1" applyBorder="1" applyAlignment="1" applyProtection="1">
      <alignment horizontal="left" vertical="center" wrapText="1"/>
      <protection hidden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4" fontId="2" fillId="2" borderId="0" xfId="1" applyNumberFormat="1" applyFont="1" applyFill="1" applyAlignment="1">
      <alignment horizontal="left"/>
    </xf>
    <xf numFmtId="4" fontId="2" fillId="2" borderId="0" xfId="1" applyNumberFormat="1" applyFont="1" applyFill="1"/>
    <xf numFmtId="4" fontId="3" fillId="3" borderId="7" xfId="1" applyNumberFormat="1" applyFont="1" applyFill="1" applyBorder="1" applyAlignment="1" applyProtection="1">
      <alignment horizontal="right" wrapText="1"/>
      <protection hidden="1"/>
    </xf>
    <xf numFmtId="4" fontId="3" fillId="2" borderId="7" xfId="1" applyNumberFormat="1" applyFont="1" applyFill="1" applyBorder="1" applyAlignment="1" applyProtection="1">
      <alignment horizontal="right" wrapText="1"/>
      <protection hidden="1"/>
    </xf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4" fontId="3" fillId="0" borderId="2" xfId="1" applyNumberFormat="1" applyFont="1" applyFill="1" applyBorder="1" applyAlignment="1" applyProtection="1">
      <alignment horizontal="right" wrapText="1"/>
      <protection hidden="1"/>
    </xf>
    <xf numFmtId="4" fontId="3" fillId="0" borderId="2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4" fontId="2" fillId="0" borderId="7" xfId="1" applyNumberFormat="1" applyFont="1" applyFill="1" applyBorder="1" applyAlignment="1" applyProtection="1">
      <alignment horizontal="right" wrapText="1"/>
      <protection hidden="1"/>
    </xf>
    <xf numFmtId="4" fontId="2" fillId="0" borderId="2" xfId="1" applyNumberFormat="1" applyFont="1" applyFill="1" applyBorder="1" applyAlignment="1">
      <alignment horizontal="right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49" fontId="3" fillId="0" borderId="2" xfId="1" applyNumberFormat="1" applyFont="1" applyFill="1" applyBorder="1" applyAlignment="1" applyProtection="1">
      <alignment horizontal="center" wrapText="1"/>
      <protection hidden="1"/>
    </xf>
    <xf numFmtId="49" fontId="2" fillId="0" borderId="2" xfId="1" applyNumberFormat="1" applyFont="1" applyFill="1" applyBorder="1" applyAlignment="1" applyProtection="1">
      <alignment horizontal="center" wrapText="1"/>
      <protection hidden="1"/>
    </xf>
    <xf numFmtId="49" fontId="6" fillId="0" borderId="2" xfId="1" applyNumberFormat="1" applyFont="1" applyFill="1" applyBorder="1" applyAlignment="1" applyProtection="1">
      <alignment horizontal="center" wrapText="1"/>
      <protection hidden="1"/>
    </xf>
    <xf numFmtId="4" fontId="3" fillId="4" borderId="2" xfId="1" applyNumberFormat="1" applyFont="1" applyFill="1" applyBorder="1" applyAlignment="1">
      <alignment horizontal="right"/>
    </xf>
    <xf numFmtId="164" fontId="3" fillId="2" borderId="0" xfId="1" applyNumberFormat="1" applyFont="1" applyFill="1" applyBorder="1"/>
    <xf numFmtId="0" fontId="3" fillId="3" borderId="2" xfId="1" applyNumberFormat="1" applyFont="1" applyFill="1" applyBorder="1" applyAlignment="1" applyProtection="1">
      <alignment horizontal="left" wrapText="1"/>
      <protection hidden="1"/>
    </xf>
    <xf numFmtId="49" fontId="5" fillId="3" borderId="2" xfId="1" applyNumberFormat="1" applyFont="1" applyFill="1" applyBorder="1" applyAlignment="1" applyProtection="1">
      <alignment horizontal="center" wrapText="1"/>
      <protection hidden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4" fontId="3" fillId="2" borderId="8" xfId="1" applyNumberFormat="1" applyFont="1" applyFill="1" applyBorder="1" applyAlignment="1">
      <alignment horizontal="center" vertical="center" wrapText="1"/>
    </xf>
    <xf numFmtId="4" fontId="3" fillId="2" borderId="9" xfId="1" applyNumberFormat="1" applyFont="1" applyFill="1" applyBorder="1" applyAlignment="1">
      <alignment horizontal="center" vertical="center" wrapText="1"/>
    </xf>
    <xf numFmtId="4" fontId="3" fillId="2" borderId="7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Обычный_Tmp1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tabSelected="1" view="pageLayout" topLeftCell="H62" zoomScaleNormal="75" zoomScaleSheetLayoutView="75" workbookViewId="0">
      <selection activeCell="F8" sqref="F8"/>
    </sheetView>
  </sheetViews>
  <sheetFormatPr defaultColWidth="9.140625" defaultRowHeight="15" x14ac:dyDescent="0.25"/>
  <cols>
    <col min="1" max="1" width="4.28515625" style="2" hidden="1" customWidth="1"/>
    <col min="2" max="2" width="53.5703125" style="3" customWidth="1"/>
    <col min="3" max="3" width="29.5703125" style="4" customWidth="1"/>
    <col min="4" max="4" width="18.7109375" style="5" customWidth="1"/>
    <col min="5" max="5" width="18.42578125" style="5" customWidth="1"/>
    <col min="6" max="6" width="17.7109375" style="5" customWidth="1"/>
    <col min="7" max="7" width="18.28515625" style="5" customWidth="1"/>
    <col min="8" max="8" width="14.85546875" style="5" customWidth="1"/>
    <col min="9" max="9" width="18.5703125" style="5" customWidth="1"/>
    <col min="10" max="10" width="19.7109375" style="5" customWidth="1"/>
    <col min="11" max="11" width="14.140625" style="5" customWidth="1"/>
    <col min="12" max="12" width="17.28515625" style="5" customWidth="1"/>
    <col min="13" max="13" width="9.140625" style="8" customWidth="1"/>
    <col min="14" max="14" width="9.140625" style="8"/>
    <col min="15" max="15" width="11.5703125" style="8" bestFit="1" customWidth="1"/>
    <col min="16" max="31" width="9.140625" style="8"/>
    <col min="32" max="16384" width="9.140625" style="9"/>
  </cols>
  <sheetData>
    <row r="1" spans="1:35" x14ac:dyDescent="0.25">
      <c r="L1" s="6" t="s">
        <v>110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35" x14ac:dyDescent="0.25">
      <c r="B2" s="10"/>
      <c r="C2" s="11"/>
    </row>
    <row r="3" spans="1:35" x14ac:dyDescent="0.25">
      <c r="B3" s="66" t="s">
        <v>109</v>
      </c>
      <c r="C3" s="66"/>
      <c r="D3" s="66"/>
      <c r="E3" s="66"/>
      <c r="F3" s="66"/>
      <c r="G3" s="66"/>
      <c r="H3" s="66"/>
      <c r="I3" s="66"/>
      <c r="J3" s="66"/>
      <c r="K3" s="12"/>
      <c r="L3" s="12"/>
    </row>
    <row r="4" spans="1:35" x14ac:dyDescent="0.25">
      <c r="B4" s="1"/>
      <c r="C4" s="1"/>
      <c r="M4" s="13"/>
    </row>
    <row r="5" spans="1:35" x14ac:dyDescent="0.25">
      <c r="B5" s="67" t="s">
        <v>0</v>
      </c>
      <c r="C5" s="67" t="s">
        <v>1</v>
      </c>
      <c r="D5" s="69" t="s">
        <v>49</v>
      </c>
      <c r="E5" s="70"/>
      <c r="F5" s="71"/>
      <c r="G5" s="72" t="s">
        <v>50</v>
      </c>
      <c r="H5" s="73"/>
      <c r="I5" s="74"/>
      <c r="J5" s="72" t="s">
        <v>69</v>
      </c>
      <c r="K5" s="73"/>
      <c r="L5" s="74"/>
      <c r="M5" s="13"/>
    </row>
    <row r="6" spans="1:35" ht="30" x14ac:dyDescent="0.25">
      <c r="A6" s="14"/>
      <c r="B6" s="68"/>
      <c r="C6" s="68"/>
      <c r="D6" s="15" t="s">
        <v>46</v>
      </c>
      <c r="E6" s="16" t="s">
        <v>47</v>
      </c>
      <c r="F6" s="17" t="s">
        <v>48</v>
      </c>
      <c r="G6" s="15" t="s">
        <v>46</v>
      </c>
      <c r="H6" s="16" t="s">
        <v>47</v>
      </c>
      <c r="I6" s="17" t="s">
        <v>48</v>
      </c>
      <c r="J6" s="15" t="s">
        <v>46</v>
      </c>
      <c r="K6" s="16" t="s">
        <v>47</v>
      </c>
      <c r="L6" s="17" t="s">
        <v>48</v>
      </c>
      <c r="M6" s="13"/>
      <c r="AF6" s="8"/>
      <c r="AG6" s="8"/>
      <c r="AH6" s="8"/>
      <c r="AI6" s="8"/>
    </row>
    <row r="7" spans="1:35" ht="27.6" customHeight="1" x14ac:dyDescent="0.25">
      <c r="B7" s="21" t="s">
        <v>62</v>
      </c>
      <c r="C7" s="18" t="s">
        <v>63</v>
      </c>
      <c r="D7" s="53">
        <f>SUM(D8+D67)</f>
        <v>3022227733.79</v>
      </c>
      <c r="E7" s="20">
        <f t="shared" ref="E7:L7" si="0">SUM(E8+E67)</f>
        <v>44753044</v>
      </c>
      <c r="F7" s="19">
        <f t="shared" si="0"/>
        <v>3066980777.79</v>
      </c>
      <c r="G7" s="53">
        <f t="shared" si="0"/>
        <v>2341476700</v>
      </c>
      <c r="H7" s="20">
        <f t="shared" si="0"/>
        <v>0</v>
      </c>
      <c r="I7" s="19">
        <f t="shared" si="0"/>
        <v>2341476700</v>
      </c>
      <c r="J7" s="53">
        <f t="shared" si="0"/>
        <v>1994069100</v>
      </c>
      <c r="K7" s="20">
        <f t="shared" si="0"/>
        <v>0</v>
      </c>
      <c r="L7" s="19">
        <f t="shared" si="0"/>
        <v>1994069100</v>
      </c>
      <c r="M7" s="13"/>
      <c r="O7" s="13"/>
      <c r="AF7" s="8"/>
    </row>
    <row r="8" spans="1:35" ht="43.5" x14ac:dyDescent="0.25">
      <c r="B8" s="21" t="s">
        <v>2</v>
      </c>
      <c r="C8" s="18" t="s">
        <v>3</v>
      </c>
      <c r="D8" s="52">
        <f t="shared" ref="D8:L8" si="1">SUM(D9+D18+D42+D62)</f>
        <v>3063054954.54</v>
      </c>
      <c r="E8" s="27">
        <f t="shared" si="1"/>
        <v>44753044</v>
      </c>
      <c r="F8" s="28">
        <f t="shared" si="1"/>
        <v>3107807998.54</v>
      </c>
      <c r="G8" s="52">
        <f t="shared" si="1"/>
        <v>2341476700</v>
      </c>
      <c r="H8" s="27">
        <f t="shared" si="1"/>
        <v>0</v>
      </c>
      <c r="I8" s="28">
        <f t="shared" si="1"/>
        <v>2341476700</v>
      </c>
      <c r="J8" s="52">
        <f t="shared" si="1"/>
        <v>1994069100</v>
      </c>
      <c r="K8" s="27">
        <f t="shared" si="1"/>
        <v>0</v>
      </c>
      <c r="L8" s="28">
        <f t="shared" si="1"/>
        <v>1994069100</v>
      </c>
      <c r="M8" s="13"/>
      <c r="AF8" s="8"/>
    </row>
    <row r="9" spans="1:35" ht="29.25" x14ac:dyDescent="0.25">
      <c r="B9" s="21" t="s">
        <v>85</v>
      </c>
      <c r="C9" s="18" t="s">
        <v>4</v>
      </c>
      <c r="D9" s="19">
        <f>D10+D12+D16+D14</f>
        <v>340451900</v>
      </c>
      <c r="E9" s="62">
        <f t="shared" ref="E9:L9" si="2">E10+E12+E16+E14</f>
        <v>44255800</v>
      </c>
      <c r="F9" s="19">
        <f t="shared" si="2"/>
        <v>384707700</v>
      </c>
      <c r="G9" s="19">
        <f t="shared" si="2"/>
        <v>276491300</v>
      </c>
      <c r="H9" s="62">
        <f t="shared" si="2"/>
        <v>0</v>
      </c>
      <c r="I9" s="19">
        <f t="shared" si="2"/>
        <v>276491300</v>
      </c>
      <c r="J9" s="19">
        <f t="shared" si="2"/>
        <v>287804600</v>
      </c>
      <c r="K9" s="62">
        <f t="shared" si="2"/>
        <v>0</v>
      </c>
      <c r="L9" s="19">
        <f t="shared" si="2"/>
        <v>287804600</v>
      </c>
      <c r="M9" s="54"/>
      <c r="AF9" s="8"/>
    </row>
    <row r="10" spans="1:35" ht="29.25" x14ac:dyDescent="0.25">
      <c r="B10" s="21" t="s">
        <v>5</v>
      </c>
      <c r="C10" s="18" t="s">
        <v>6</v>
      </c>
      <c r="D10" s="19">
        <f>D11</f>
        <v>331580500</v>
      </c>
      <c r="E10" s="20">
        <f>E11</f>
        <v>0</v>
      </c>
      <c r="F10" s="19">
        <f>F11</f>
        <v>331580500</v>
      </c>
      <c r="G10" s="19">
        <f>G11</f>
        <v>276491300</v>
      </c>
      <c r="H10" s="20">
        <f t="shared" ref="H10:I10" si="3">H11</f>
        <v>0</v>
      </c>
      <c r="I10" s="19">
        <f t="shared" si="3"/>
        <v>276491300</v>
      </c>
      <c r="J10" s="19">
        <f>J11</f>
        <v>287804600</v>
      </c>
      <c r="K10" s="20">
        <f t="shared" ref="K10:L10" si="4">K11</f>
        <v>0</v>
      </c>
      <c r="L10" s="19">
        <f t="shared" si="4"/>
        <v>287804600</v>
      </c>
      <c r="M10" s="13"/>
      <c r="AF10" s="8"/>
    </row>
    <row r="11" spans="1:35" ht="30" x14ac:dyDescent="0.25">
      <c r="B11" s="22" t="s">
        <v>102</v>
      </c>
      <c r="C11" s="23" t="s">
        <v>7</v>
      </c>
      <c r="D11" s="29">
        <v>331580500</v>
      </c>
      <c r="E11" s="30">
        <v>0</v>
      </c>
      <c r="F11" s="24">
        <f t="shared" ref="F11:F15" si="5">SUM(D11+E11)</f>
        <v>331580500</v>
      </c>
      <c r="G11" s="29">
        <v>276491300</v>
      </c>
      <c r="H11" s="30">
        <v>0</v>
      </c>
      <c r="I11" s="24">
        <f t="shared" ref="I11" si="6">SUM(G11+H11)</f>
        <v>276491300</v>
      </c>
      <c r="J11" s="29">
        <v>287804600</v>
      </c>
      <c r="K11" s="30">
        <v>0</v>
      </c>
      <c r="L11" s="24">
        <f>J11+K11</f>
        <v>287804600</v>
      </c>
      <c r="M11" s="13"/>
      <c r="AF11" s="8"/>
    </row>
    <row r="12" spans="1:35" ht="29.25" x14ac:dyDescent="0.25">
      <c r="B12" s="21" t="s">
        <v>8</v>
      </c>
      <c r="C12" s="18" t="s">
        <v>9</v>
      </c>
      <c r="D12" s="19">
        <f>D13</f>
        <v>8871400</v>
      </c>
      <c r="E12" s="20">
        <f>E13</f>
        <v>39878400</v>
      </c>
      <c r="F12" s="19">
        <f>F13</f>
        <v>48749800</v>
      </c>
      <c r="G12" s="31">
        <f>G13</f>
        <v>0</v>
      </c>
      <c r="H12" s="32">
        <f t="shared" ref="H12:I12" si="7">H13</f>
        <v>0</v>
      </c>
      <c r="I12" s="31">
        <f t="shared" si="7"/>
        <v>0</v>
      </c>
      <c r="J12" s="31">
        <f>J13</f>
        <v>0</v>
      </c>
      <c r="K12" s="32">
        <f t="shared" ref="K12:L12" si="8">K13</f>
        <v>0</v>
      </c>
      <c r="L12" s="31">
        <f t="shared" si="8"/>
        <v>0</v>
      </c>
      <c r="M12" s="13"/>
      <c r="AF12" s="8"/>
    </row>
    <row r="13" spans="1:35" ht="30" x14ac:dyDescent="0.25">
      <c r="B13" s="22" t="s">
        <v>108</v>
      </c>
      <c r="C13" s="23" t="s">
        <v>10</v>
      </c>
      <c r="D13" s="24">
        <v>8871400</v>
      </c>
      <c r="E13" s="25">
        <f>13550000+26328400</f>
        <v>39878400</v>
      </c>
      <c r="F13" s="24">
        <f t="shared" si="5"/>
        <v>48749800</v>
      </c>
      <c r="G13" s="29">
        <v>0</v>
      </c>
      <c r="H13" s="30">
        <v>0</v>
      </c>
      <c r="I13" s="29">
        <f>G13+H13</f>
        <v>0</v>
      </c>
      <c r="J13" s="29">
        <v>0</v>
      </c>
      <c r="K13" s="30">
        <v>0</v>
      </c>
      <c r="L13" s="29">
        <f>J13+K13</f>
        <v>0</v>
      </c>
      <c r="M13" s="13"/>
      <c r="AF13" s="8"/>
    </row>
    <row r="14" spans="1:35" ht="114.75" x14ac:dyDescent="0.25">
      <c r="B14" s="64" t="s">
        <v>114</v>
      </c>
      <c r="C14" s="65" t="s">
        <v>115</v>
      </c>
      <c r="D14" s="19">
        <f>D15</f>
        <v>0</v>
      </c>
      <c r="E14" s="20">
        <f t="shared" ref="E14:L14" si="9">E15</f>
        <v>512400</v>
      </c>
      <c r="F14" s="19">
        <f t="shared" si="9"/>
        <v>512400</v>
      </c>
      <c r="G14" s="19">
        <f t="shared" si="9"/>
        <v>0</v>
      </c>
      <c r="H14" s="20">
        <f t="shared" si="9"/>
        <v>0</v>
      </c>
      <c r="I14" s="19">
        <f t="shared" si="9"/>
        <v>0</v>
      </c>
      <c r="J14" s="19">
        <f t="shared" si="9"/>
        <v>0</v>
      </c>
      <c r="K14" s="20">
        <f t="shared" si="9"/>
        <v>0</v>
      </c>
      <c r="L14" s="19">
        <f t="shared" si="9"/>
        <v>0</v>
      </c>
      <c r="M14" s="63"/>
      <c r="AF14" s="8"/>
    </row>
    <row r="15" spans="1:35" ht="105" x14ac:dyDescent="0.25">
      <c r="B15" s="58" t="s">
        <v>116</v>
      </c>
      <c r="C15" s="61" t="s">
        <v>117</v>
      </c>
      <c r="D15" s="24"/>
      <c r="E15" s="25">
        <v>512400</v>
      </c>
      <c r="F15" s="24">
        <f t="shared" si="5"/>
        <v>512400</v>
      </c>
      <c r="G15" s="29"/>
      <c r="H15" s="30"/>
      <c r="I15" s="29"/>
      <c r="J15" s="29"/>
      <c r="K15" s="30"/>
      <c r="L15" s="29"/>
      <c r="M15" s="13"/>
      <c r="AF15" s="8"/>
    </row>
    <row r="16" spans="1:35" x14ac:dyDescent="0.25">
      <c r="B16" s="57" t="s">
        <v>111</v>
      </c>
      <c r="C16" s="59" t="s">
        <v>113</v>
      </c>
      <c r="D16" s="19">
        <f>D17</f>
        <v>0</v>
      </c>
      <c r="E16" s="20">
        <f t="shared" ref="E16:L16" si="10">E17</f>
        <v>3865000</v>
      </c>
      <c r="F16" s="19">
        <f t="shared" si="10"/>
        <v>3865000</v>
      </c>
      <c r="G16" s="19">
        <f t="shared" si="10"/>
        <v>0</v>
      </c>
      <c r="H16" s="20">
        <f t="shared" si="10"/>
        <v>0</v>
      </c>
      <c r="I16" s="19">
        <f t="shared" si="10"/>
        <v>0</v>
      </c>
      <c r="J16" s="19">
        <f t="shared" si="10"/>
        <v>0</v>
      </c>
      <c r="K16" s="20">
        <f t="shared" si="10"/>
        <v>0</v>
      </c>
      <c r="L16" s="19">
        <f t="shared" si="10"/>
        <v>0</v>
      </c>
      <c r="M16" s="13"/>
      <c r="AF16" s="8"/>
    </row>
    <row r="17" spans="2:32" x14ac:dyDescent="0.25">
      <c r="B17" s="58" t="s">
        <v>112</v>
      </c>
      <c r="C17" s="60" t="s">
        <v>113</v>
      </c>
      <c r="D17" s="24">
        <f>0</f>
        <v>0</v>
      </c>
      <c r="E17" s="25">
        <f>3865000</f>
        <v>3865000</v>
      </c>
      <c r="F17" s="24">
        <f>D17+E17</f>
        <v>3865000</v>
      </c>
      <c r="G17" s="29">
        <v>0</v>
      </c>
      <c r="H17" s="30">
        <v>0</v>
      </c>
      <c r="I17" s="29">
        <f>G17+H17</f>
        <v>0</v>
      </c>
      <c r="J17" s="29">
        <v>0</v>
      </c>
      <c r="K17" s="30">
        <v>0</v>
      </c>
      <c r="L17" s="29">
        <f>J17+K17</f>
        <v>0</v>
      </c>
      <c r="M17" s="13"/>
      <c r="AF17" s="8"/>
    </row>
    <row r="18" spans="2:32" ht="43.5" x14ac:dyDescent="0.25">
      <c r="B18" s="21" t="s">
        <v>11</v>
      </c>
      <c r="C18" s="33" t="s">
        <v>12</v>
      </c>
      <c r="D18" s="53">
        <f>SUM(D19+D21+D24+D27+D30+D33+D36+D40)</f>
        <v>1193508354.54</v>
      </c>
      <c r="E18" s="20">
        <f>SUM(E19+E21+E24+E27+E30+E33+E36+E40)</f>
        <v>-895000</v>
      </c>
      <c r="F18" s="19">
        <f>SUM(F19+F21+F24+F27+F30+F33+F36+F40)</f>
        <v>1192613354.54</v>
      </c>
      <c r="G18" s="53">
        <f>SUM(G19+G21+G24+G27+G30+G33+G36+G40)</f>
        <v>537293900</v>
      </c>
      <c r="H18" s="20">
        <f t="shared" ref="H18:I18" si="11">SUM(H19+H21+H24+H27+H30+H33+H36+H40)</f>
        <v>0</v>
      </c>
      <c r="I18" s="19">
        <f t="shared" si="11"/>
        <v>537293900</v>
      </c>
      <c r="J18" s="53">
        <f>SUM(J19+J21+J24+J27+J30+J33+J36+J40)</f>
        <v>177466500</v>
      </c>
      <c r="K18" s="20">
        <f t="shared" ref="K18:L18" si="12">SUM(K19+K21+K24+K27+K30+K33+K36+K40)</f>
        <v>0</v>
      </c>
      <c r="L18" s="19">
        <f t="shared" si="12"/>
        <v>177466500</v>
      </c>
      <c r="M18" s="13"/>
      <c r="AF18" s="8"/>
    </row>
    <row r="19" spans="2:32" ht="75" x14ac:dyDescent="0.25">
      <c r="B19" s="22" t="s">
        <v>13</v>
      </c>
      <c r="C19" s="23" t="s">
        <v>14</v>
      </c>
      <c r="D19" s="24">
        <f>D20</f>
        <v>2510900</v>
      </c>
      <c r="E19" s="25">
        <f>E20</f>
        <v>0</v>
      </c>
      <c r="F19" s="24">
        <f>F20</f>
        <v>2510900</v>
      </c>
      <c r="G19" s="24">
        <f>G20</f>
        <v>2510900</v>
      </c>
      <c r="H19" s="25">
        <f t="shared" ref="H19:I19" si="13">H20</f>
        <v>0</v>
      </c>
      <c r="I19" s="24">
        <f t="shared" si="13"/>
        <v>2510900</v>
      </c>
      <c r="J19" s="24">
        <f>J20</f>
        <v>2510900</v>
      </c>
      <c r="K19" s="25">
        <f t="shared" ref="K19:L19" si="14">K20</f>
        <v>0</v>
      </c>
      <c r="L19" s="24">
        <f t="shared" si="14"/>
        <v>2510900</v>
      </c>
      <c r="M19" s="13"/>
      <c r="AF19" s="8"/>
    </row>
    <row r="20" spans="2:32" ht="87" customHeight="1" x14ac:dyDescent="0.25">
      <c r="B20" s="22" t="s">
        <v>86</v>
      </c>
      <c r="C20" s="23" t="s">
        <v>15</v>
      </c>
      <c r="D20" s="34">
        <v>2510900</v>
      </c>
      <c r="E20" s="35">
        <v>0</v>
      </c>
      <c r="F20" s="24">
        <f t="shared" ref="F20:F35" si="15">SUM(D20+E20)</f>
        <v>2510900</v>
      </c>
      <c r="G20" s="36">
        <v>2510900</v>
      </c>
      <c r="H20" s="35">
        <v>0</v>
      </c>
      <c r="I20" s="24">
        <f>G20+H20</f>
        <v>2510900</v>
      </c>
      <c r="J20" s="36">
        <v>2510900</v>
      </c>
      <c r="K20" s="35">
        <v>0</v>
      </c>
      <c r="L20" s="24">
        <f>J20+K20</f>
        <v>2510900</v>
      </c>
      <c r="M20" s="13"/>
      <c r="AF20" s="8"/>
    </row>
    <row r="21" spans="2:32" ht="30" x14ac:dyDescent="0.25">
      <c r="B21" s="22" t="s">
        <v>70</v>
      </c>
      <c r="C21" s="23" t="s">
        <v>71</v>
      </c>
      <c r="D21" s="34">
        <f t="shared" ref="D21:F21" si="16">SUM(D22:D23)</f>
        <v>218348700</v>
      </c>
      <c r="E21" s="37">
        <f t="shared" si="16"/>
        <v>0</v>
      </c>
      <c r="F21" s="34">
        <f t="shared" si="16"/>
        <v>218348700</v>
      </c>
      <c r="G21" s="36">
        <f>SUM(G22:G23)</f>
        <v>44223600</v>
      </c>
      <c r="H21" s="35">
        <f t="shared" ref="H21:I21" si="17">SUM(H22:H23)</f>
        <v>0</v>
      </c>
      <c r="I21" s="36">
        <f t="shared" si="17"/>
        <v>44223600</v>
      </c>
      <c r="J21" s="36">
        <f>SUM(J22:J23)</f>
        <v>0</v>
      </c>
      <c r="K21" s="35">
        <f t="shared" ref="K21:L21" si="18">SUM(K22:K23)</f>
        <v>0</v>
      </c>
      <c r="L21" s="36">
        <f t="shared" si="18"/>
        <v>0</v>
      </c>
      <c r="M21" s="13"/>
      <c r="AF21" s="8"/>
    </row>
    <row r="22" spans="2:32" ht="45" x14ac:dyDescent="0.25">
      <c r="B22" s="22" t="s">
        <v>87</v>
      </c>
      <c r="C22" s="23" t="s">
        <v>67</v>
      </c>
      <c r="D22" s="34">
        <v>28744500</v>
      </c>
      <c r="E22" s="35">
        <v>0</v>
      </c>
      <c r="F22" s="24">
        <f>SUM(D22+E22)</f>
        <v>28744500</v>
      </c>
      <c r="G22" s="36">
        <v>0</v>
      </c>
      <c r="H22" s="35">
        <v>0</v>
      </c>
      <c r="I22" s="24">
        <f>G22+H22</f>
        <v>0</v>
      </c>
      <c r="J22" s="36">
        <v>0</v>
      </c>
      <c r="K22" s="35">
        <v>0</v>
      </c>
      <c r="L22" s="24">
        <f>J22+K22</f>
        <v>0</v>
      </c>
      <c r="M22" s="13"/>
      <c r="AF22" s="8"/>
    </row>
    <row r="23" spans="2:32" ht="45" x14ac:dyDescent="0.25">
      <c r="B23" s="22" t="s">
        <v>87</v>
      </c>
      <c r="C23" s="23" t="s">
        <v>67</v>
      </c>
      <c r="D23" s="34">
        <v>189604200</v>
      </c>
      <c r="E23" s="35">
        <v>0</v>
      </c>
      <c r="F23" s="24">
        <f>SUM(D23+E23)</f>
        <v>189604200</v>
      </c>
      <c r="G23" s="36">
        <v>44223600</v>
      </c>
      <c r="H23" s="35">
        <v>0</v>
      </c>
      <c r="I23" s="24">
        <f>G23+H23</f>
        <v>44223600</v>
      </c>
      <c r="J23" s="36">
        <v>0</v>
      </c>
      <c r="K23" s="35">
        <v>0</v>
      </c>
      <c r="L23" s="24">
        <f>J23+K23</f>
        <v>0</v>
      </c>
      <c r="M23" s="13"/>
      <c r="AF23" s="8"/>
    </row>
    <row r="24" spans="2:32" ht="60" x14ac:dyDescent="0.25">
      <c r="B24" s="26" t="s">
        <v>68</v>
      </c>
      <c r="C24" s="38" t="s">
        <v>64</v>
      </c>
      <c r="D24" s="24">
        <f t="shared" ref="D24:E24" si="19">D25+D26</f>
        <v>294400</v>
      </c>
      <c r="E24" s="25">
        <f t="shared" si="19"/>
        <v>0</v>
      </c>
      <c r="F24" s="24">
        <f>F25+F26</f>
        <v>294400</v>
      </c>
      <c r="G24" s="36">
        <f>G25+G26</f>
        <v>294400</v>
      </c>
      <c r="H24" s="35">
        <f t="shared" ref="H24:I24" si="20">H25+H26</f>
        <v>0</v>
      </c>
      <c r="I24" s="36">
        <f t="shared" si="20"/>
        <v>294400</v>
      </c>
      <c r="J24" s="36">
        <f>J25+J26</f>
        <v>293800</v>
      </c>
      <c r="K24" s="35">
        <f t="shared" ref="K24:L24" si="21">K25+K26</f>
        <v>0</v>
      </c>
      <c r="L24" s="36">
        <f t="shared" si="21"/>
        <v>293800</v>
      </c>
      <c r="M24" s="13"/>
      <c r="AF24" s="8"/>
    </row>
    <row r="25" spans="2:32" ht="60" x14ac:dyDescent="0.25">
      <c r="B25" s="26" t="s">
        <v>88</v>
      </c>
      <c r="C25" s="38" t="s">
        <v>65</v>
      </c>
      <c r="D25" s="55">
        <v>88340</v>
      </c>
      <c r="E25" s="35">
        <v>0</v>
      </c>
      <c r="F25" s="24">
        <f t="shared" si="15"/>
        <v>88340</v>
      </c>
      <c r="G25" s="36">
        <v>88300</v>
      </c>
      <c r="H25" s="35">
        <v>0</v>
      </c>
      <c r="I25" s="24">
        <f>G25+H25</f>
        <v>88300</v>
      </c>
      <c r="J25" s="36">
        <v>132200</v>
      </c>
      <c r="K25" s="35">
        <v>0</v>
      </c>
      <c r="L25" s="24">
        <f>J25+K25</f>
        <v>132200</v>
      </c>
      <c r="M25" s="13"/>
      <c r="AF25" s="8"/>
    </row>
    <row r="26" spans="2:32" ht="60" x14ac:dyDescent="0.25">
      <c r="B26" s="22" t="s">
        <v>88</v>
      </c>
      <c r="C26" s="38" t="s">
        <v>65</v>
      </c>
      <c r="D26" s="55">
        <v>206060</v>
      </c>
      <c r="E26" s="35">
        <v>0</v>
      </c>
      <c r="F26" s="24">
        <f t="shared" si="15"/>
        <v>206060</v>
      </c>
      <c r="G26" s="36">
        <v>206100</v>
      </c>
      <c r="H26" s="35">
        <v>0</v>
      </c>
      <c r="I26" s="24">
        <f>G26+H26</f>
        <v>206100</v>
      </c>
      <c r="J26" s="36">
        <v>161600</v>
      </c>
      <c r="K26" s="35">
        <v>0</v>
      </c>
      <c r="L26" s="24">
        <f>J26+K26</f>
        <v>161600</v>
      </c>
      <c r="M26" s="13"/>
      <c r="AF26" s="8"/>
    </row>
    <row r="27" spans="2:32" ht="60" x14ac:dyDescent="0.25">
      <c r="B27" s="22" t="s">
        <v>72</v>
      </c>
      <c r="C27" s="38" t="s">
        <v>73</v>
      </c>
      <c r="D27" s="34">
        <f>D29+D28</f>
        <v>17797300</v>
      </c>
      <c r="E27" s="37">
        <f t="shared" ref="E27:F27" si="22">SUM(E28:E29)</f>
        <v>0</v>
      </c>
      <c r="F27" s="34">
        <f t="shared" si="22"/>
        <v>17797300</v>
      </c>
      <c r="G27" s="36">
        <f>SUM(G28:G29)</f>
        <v>18779600</v>
      </c>
      <c r="H27" s="35">
        <f t="shared" ref="H27:I27" si="23">SUM(H28:H29)</f>
        <v>0</v>
      </c>
      <c r="I27" s="36">
        <f t="shared" si="23"/>
        <v>18779600</v>
      </c>
      <c r="J27" s="36">
        <f>SUM(J28:J29)</f>
        <v>26048300</v>
      </c>
      <c r="K27" s="35">
        <f t="shared" ref="K27:L27" si="24">SUM(K28:K29)</f>
        <v>0</v>
      </c>
      <c r="L27" s="36">
        <f t="shared" si="24"/>
        <v>26048300</v>
      </c>
      <c r="M27" s="13"/>
      <c r="AF27" s="8"/>
    </row>
    <row r="28" spans="2:32" ht="60" x14ac:dyDescent="0.25">
      <c r="B28" s="22" t="s">
        <v>72</v>
      </c>
      <c r="C28" s="38" t="s">
        <v>74</v>
      </c>
      <c r="D28" s="34">
        <v>5339200</v>
      </c>
      <c r="E28" s="35">
        <v>0</v>
      </c>
      <c r="F28" s="24">
        <f>SUM(D28+E28)</f>
        <v>5339200</v>
      </c>
      <c r="G28" s="36">
        <v>5633900</v>
      </c>
      <c r="H28" s="35">
        <v>0</v>
      </c>
      <c r="I28" s="24">
        <f>G28+H28</f>
        <v>5633900</v>
      </c>
      <c r="J28" s="36">
        <v>7814500</v>
      </c>
      <c r="K28" s="35">
        <v>0</v>
      </c>
      <c r="L28" s="24">
        <f>J28+K28</f>
        <v>7814500</v>
      </c>
      <c r="M28" s="13"/>
      <c r="AF28" s="8"/>
    </row>
    <row r="29" spans="2:32" ht="60" x14ac:dyDescent="0.25">
      <c r="B29" s="22" t="s">
        <v>89</v>
      </c>
      <c r="C29" s="38" t="s">
        <v>74</v>
      </c>
      <c r="D29" s="34">
        <v>12458100</v>
      </c>
      <c r="E29" s="35">
        <v>0</v>
      </c>
      <c r="F29" s="24">
        <f>SUM(D29+E29)</f>
        <v>12458100</v>
      </c>
      <c r="G29" s="36">
        <v>13145700</v>
      </c>
      <c r="H29" s="35">
        <v>0</v>
      </c>
      <c r="I29" s="24">
        <f>G29+H29</f>
        <v>13145700</v>
      </c>
      <c r="J29" s="36">
        <v>18233800</v>
      </c>
      <c r="K29" s="35">
        <v>0</v>
      </c>
      <c r="L29" s="24">
        <f>J29+K29</f>
        <v>18233800</v>
      </c>
      <c r="M29" s="13"/>
      <c r="AF29" s="8"/>
    </row>
    <row r="30" spans="2:32" ht="30" x14ac:dyDescent="0.25">
      <c r="B30" s="22" t="s">
        <v>51</v>
      </c>
      <c r="C30" s="23" t="s">
        <v>66</v>
      </c>
      <c r="D30" s="34">
        <f>D31+D32</f>
        <v>152566700</v>
      </c>
      <c r="E30" s="37">
        <f t="shared" ref="E30:L30" si="25">E31+E32</f>
        <v>0</v>
      </c>
      <c r="F30" s="34">
        <f t="shared" si="25"/>
        <v>152566700</v>
      </c>
      <c r="G30" s="34">
        <f t="shared" si="25"/>
        <v>323924700</v>
      </c>
      <c r="H30" s="37">
        <f t="shared" si="25"/>
        <v>0</v>
      </c>
      <c r="I30" s="34">
        <f t="shared" si="25"/>
        <v>323924700</v>
      </c>
      <c r="J30" s="34">
        <f t="shared" si="25"/>
        <v>0</v>
      </c>
      <c r="K30" s="37">
        <f t="shared" si="25"/>
        <v>0</v>
      </c>
      <c r="L30" s="34">
        <f t="shared" si="25"/>
        <v>0</v>
      </c>
      <c r="M30" s="13"/>
      <c r="AF30" s="8"/>
    </row>
    <row r="31" spans="2:32" ht="45" x14ac:dyDescent="0.25">
      <c r="B31" s="22" t="s">
        <v>90</v>
      </c>
      <c r="C31" s="23" t="s">
        <v>52</v>
      </c>
      <c r="D31" s="36">
        <v>59501000</v>
      </c>
      <c r="E31" s="35">
        <v>0</v>
      </c>
      <c r="F31" s="24">
        <f t="shared" si="15"/>
        <v>59501000</v>
      </c>
      <c r="G31" s="36">
        <v>126330600</v>
      </c>
      <c r="H31" s="35">
        <v>0</v>
      </c>
      <c r="I31" s="24">
        <f t="shared" ref="I31:I32" si="26">SUM(G31+H31)</f>
        <v>126330600</v>
      </c>
      <c r="J31" s="36">
        <v>0</v>
      </c>
      <c r="K31" s="35">
        <v>0</v>
      </c>
      <c r="L31" s="24">
        <f t="shared" ref="L31:L32" si="27">SUM(J31+K31)</f>
        <v>0</v>
      </c>
      <c r="M31" s="13"/>
      <c r="AF31" s="8"/>
    </row>
    <row r="32" spans="2:32" ht="45" x14ac:dyDescent="0.25">
      <c r="B32" s="22" t="s">
        <v>90</v>
      </c>
      <c r="C32" s="23" t="s">
        <v>52</v>
      </c>
      <c r="D32" s="36">
        <v>93065700</v>
      </c>
      <c r="E32" s="35">
        <v>0</v>
      </c>
      <c r="F32" s="24">
        <f t="shared" si="15"/>
        <v>93065700</v>
      </c>
      <c r="G32" s="36">
        <v>197594100</v>
      </c>
      <c r="H32" s="35">
        <v>0</v>
      </c>
      <c r="I32" s="24">
        <f t="shared" si="26"/>
        <v>197594100</v>
      </c>
      <c r="J32" s="36">
        <v>0</v>
      </c>
      <c r="K32" s="35">
        <v>0</v>
      </c>
      <c r="L32" s="24">
        <f t="shared" si="27"/>
        <v>0</v>
      </c>
      <c r="M32" s="13"/>
      <c r="AF32" s="8"/>
    </row>
    <row r="33" spans="2:32" ht="30" x14ac:dyDescent="0.25">
      <c r="B33" s="22" t="s">
        <v>16</v>
      </c>
      <c r="C33" s="23" t="s">
        <v>54</v>
      </c>
      <c r="D33" s="56">
        <f>D34+D35</f>
        <v>1571093</v>
      </c>
      <c r="E33" s="25">
        <f>E34+E35</f>
        <v>0</v>
      </c>
      <c r="F33" s="24">
        <f t="shared" ref="F33" si="28">SUM(F35+F34)</f>
        <v>1571093</v>
      </c>
      <c r="G33" s="24">
        <f>G34+G35</f>
        <v>1827800</v>
      </c>
      <c r="H33" s="25">
        <f t="shared" ref="H33:I33" si="29">H34+H35</f>
        <v>0</v>
      </c>
      <c r="I33" s="24">
        <f t="shared" si="29"/>
        <v>1827800</v>
      </c>
      <c r="J33" s="24">
        <f>J34+J35</f>
        <v>1868800</v>
      </c>
      <c r="K33" s="25">
        <f t="shared" ref="K33:L33" si="30">K34+K35</f>
        <v>0</v>
      </c>
      <c r="L33" s="24">
        <f t="shared" si="30"/>
        <v>1868800</v>
      </c>
      <c r="M33" s="13"/>
      <c r="AF33" s="8"/>
    </row>
    <row r="34" spans="2:32" ht="30" x14ac:dyDescent="0.25">
      <c r="B34" s="22" t="s">
        <v>91</v>
      </c>
      <c r="C34" s="23" t="s">
        <v>53</v>
      </c>
      <c r="D34" s="56">
        <v>73294</v>
      </c>
      <c r="E34" s="25">
        <v>0</v>
      </c>
      <c r="F34" s="24">
        <f t="shared" si="15"/>
        <v>73294</v>
      </c>
      <c r="G34" s="24">
        <v>84800</v>
      </c>
      <c r="H34" s="25">
        <v>0</v>
      </c>
      <c r="I34" s="24">
        <f t="shared" ref="I34:I35" si="31">SUM(G34+H34)</f>
        <v>84800</v>
      </c>
      <c r="J34" s="24">
        <v>125800</v>
      </c>
      <c r="K34" s="25">
        <v>0</v>
      </c>
      <c r="L34" s="24">
        <f t="shared" ref="L34:L35" si="32">SUM(J34+K34)</f>
        <v>125800</v>
      </c>
      <c r="M34" s="13"/>
      <c r="AF34" s="8"/>
    </row>
    <row r="35" spans="2:32" ht="30" x14ac:dyDescent="0.25">
      <c r="B35" s="22" t="s">
        <v>92</v>
      </c>
      <c r="C35" s="23" t="s">
        <v>53</v>
      </c>
      <c r="D35" s="56">
        <v>1497799</v>
      </c>
      <c r="E35" s="25">
        <v>0</v>
      </c>
      <c r="F35" s="24">
        <f t="shared" si="15"/>
        <v>1497799</v>
      </c>
      <c r="G35" s="24">
        <v>1743000</v>
      </c>
      <c r="H35" s="25">
        <v>0</v>
      </c>
      <c r="I35" s="24">
        <f t="shared" si="31"/>
        <v>1743000</v>
      </c>
      <c r="J35" s="24">
        <v>1743000</v>
      </c>
      <c r="K35" s="25">
        <v>0</v>
      </c>
      <c r="L35" s="24">
        <f t="shared" si="32"/>
        <v>1743000</v>
      </c>
      <c r="M35" s="13"/>
      <c r="AF35" s="8"/>
    </row>
    <row r="36" spans="2:32" ht="30" x14ac:dyDescent="0.25">
      <c r="B36" s="22" t="s">
        <v>84</v>
      </c>
      <c r="C36" s="23" t="s">
        <v>17</v>
      </c>
      <c r="D36" s="24">
        <f>D37</f>
        <v>13508461.539999999</v>
      </c>
      <c r="E36" s="25">
        <f t="shared" ref="E36:L36" si="33">E37</f>
        <v>0</v>
      </c>
      <c r="F36" s="24">
        <f t="shared" si="33"/>
        <v>13508461.539999999</v>
      </c>
      <c r="G36" s="24">
        <f t="shared" si="33"/>
        <v>13508500</v>
      </c>
      <c r="H36" s="25">
        <f t="shared" si="33"/>
        <v>0</v>
      </c>
      <c r="I36" s="24">
        <f t="shared" si="33"/>
        <v>13508500</v>
      </c>
      <c r="J36" s="24">
        <f t="shared" si="33"/>
        <v>14083900</v>
      </c>
      <c r="K36" s="25">
        <f t="shared" si="33"/>
        <v>0</v>
      </c>
      <c r="L36" s="24">
        <f t="shared" si="33"/>
        <v>14083900</v>
      </c>
      <c r="M36" s="13"/>
      <c r="AF36" s="8"/>
    </row>
    <row r="37" spans="2:32" ht="60" x14ac:dyDescent="0.25">
      <c r="B37" s="22" t="s">
        <v>107</v>
      </c>
      <c r="C37" s="23" t="s">
        <v>18</v>
      </c>
      <c r="D37" s="24">
        <f>D38+D39</f>
        <v>13508461.539999999</v>
      </c>
      <c r="E37" s="25">
        <f t="shared" ref="E37:L37" si="34">E38+E39</f>
        <v>0</v>
      </c>
      <c r="F37" s="24">
        <f t="shared" si="34"/>
        <v>13508461.539999999</v>
      </c>
      <c r="G37" s="24">
        <f t="shared" si="34"/>
        <v>13508500</v>
      </c>
      <c r="H37" s="25">
        <f t="shared" si="34"/>
        <v>0</v>
      </c>
      <c r="I37" s="24">
        <f t="shared" si="34"/>
        <v>13508500</v>
      </c>
      <c r="J37" s="24">
        <f t="shared" si="34"/>
        <v>14083900</v>
      </c>
      <c r="K37" s="25">
        <f t="shared" si="34"/>
        <v>0</v>
      </c>
      <c r="L37" s="24">
        <f t="shared" si="34"/>
        <v>14083900</v>
      </c>
      <c r="M37" s="13"/>
      <c r="AF37" s="8"/>
    </row>
    <row r="38" spans="2:32" ht="33" customHeight="1" x14ac:dyDescent="0.25">
      <c r="B38" s="22" t="s">
        <v>84</v>
      </c>
      <c r="C38" s="23" t="s">
        <v>18</v>
      </c>
      <c r="D38" s="24">
        <v>5268300</v>
      </c>
      <c r="E38" s="25">
        <v>0</v>
      </c>
      <c r="F38" s="24">
        <f t="shared" ref="F38:F39" si="35">SUM(D38+E38)</f>
        <v>5268300</v>
      </c>
      <c r="G38" s="24">
        <v>5268300</v>
      </c>
      <c r="H38" s="25">
        <v>0</v>
      </c>
      <c r="I38" s="24">
        <f t="shared" ref="I38:I39" si="36">SUM(G38+H38)</f>
        <v>5268300</v>
      </c>
      <c r="J38" s="24">
        <v>5492700</v>
      </c>
      <c r="K38" s="25">
        <v>0</v>
      </c>
      <c r="L38" s="24">
        <f t="shared" ref="L38:L39" si="37">SUM(J38+K38)</f>
        <v>5492700</v>
      </c>
      <c r="M38" s="13"/>
      <c r="AF38" s="8"/>
    </row>
    <row r="39" spans="2:32" ht="30" x14ac:dyDescent="0.25">
      <c r="B39" s="22" t="s">
        <v>84</v>
      </c>
      <c r="C39" s="23" t="s">
        <v>18</v>
      </c>
      <c r="D39" s="24">
        <v>8240161.54</v>
      </c>
      <c r="E39" s="25">
        <v>0</v>
      </c>
      <c r="F39" s="24">
        <f t="shared" si="35"/>
        <v>8240161.54</v>
      </c>
      <c r="G39" s="24">
        <v>8240200</v>
      </c>
      <c r="H39" s="25">
        <v>0</v>
      </c>
      <c r="I39" s="24">
        <f t="shared" si="36"/>
        <v>8240200</v>
      </c>
      <c r="J39" s="24">
        <v>8591200</v>
      </c>
      <c r="K39" s="25">
        <v>0</v>
      </c>
      <c r="L39" s="24">
        <f t="shared" si="37"/>
        <v>8591200</v>
      </c>
      <c r="M39" s="13"/>
      <c r="AF39" s="8"/>
    </row>
    <row r="40" spans="2:32" x14ac:dyDescent="0.25">
      <c r="B40" s="21" t="s">
        <v>19</v>
      </c>
      <c r="C40" s="18" t="s">
        <v>20</v>
      </c>
      <c r="D40" s="28">
        <f t="shared" ref="D40:F40" si="38">SUM(D41:D41)</f>
        <v>786910800</v>
      </c>
      <c r="E40" s="27">
        <f t="shared" si="38"/>
        <v>-895000</v>
      </c>
      <c r="F40" s="28">
        <f t="shared" si="38"/>
        <v>786015800</v>
      </c>
      <c r="G40" s="52">
        <f>G41</f>
        <v>132224400</v>
      </c>
      <c r="H40" s="27">
        <f t="shared" ref="H40:I40" si="39">H41</f>
        <v>0</v>
      </c>
      <c r="I40" s="28">
        <f t="shared" si="39"/>
        <v>132224400</v>
      </c>
      <c r="J40" s="52">
        <f>J41</f>
        <v>132660800</v>
      </c>
      <c r="K40" s="27">
        <f t="shared" ref="K40:L40" si="40">K41</f>
        <v>0</v>
      </c>
      <c r="L40" s="28">
        <f t="shared" si="40"/>
        <v>132660800</v>
      </c>
      <c r="M40" s="13"/>
      <c r="AF40" s="8"/>
    </row>
    <row r="41" spans="2:32" x14ac:dyDescent="0.25">
      <c r="B41" s="22" t="s">
        <v>55</v>
      </c>
      <c r="C41" s="23" t="s">
        <v>21</v>
      </c>
      <c r="D41" s="36">
        <v>786910800</v>
      </c>
      <c r="E41" s="35">
        <f>150000-144800+1239300+860500-3000000</f>
        <v>-895000</v>
      </c>
      <c r="F41" s="24">
        <f>SUM(D41+E41)</f>
        <v>786015800</v>
      </c>
      <c r="G41" s="36">
        <v>132224400</v>
      </c>
      <c r="H41" s="35">
        <v>0</v>
      </c>
      <c r="I41" s="24">
        <f t="shared" ref="I41" si="41">SUM(G41+H41)</f>
        <v>132224400</v>
      </c>
      <c r="J41" s="36">
        <v>132660800</v>
      </c>
      <c r="K41" s="35">
        <v>0</v>
      </c>
      <c r="L41" s="24">
        <f t="shared" ref="L41" si="42">SUM(J41+K41)</f>
        <v>132660800</v>
      </c>
      <c r="M41" s="13"/>
      <c r="AF41" s="8"/>
    </row>
    <row r="42" spans="2:32" ht="29.25" x14ac:dyDescent="0.25">
      <c r="B42" s="21" t="s">
        <v>22</v>
      </c>
      <c r="C42" s="18" t="s">
        <v>23</v>
      </c>
      <c r="D42" s="52">
        <f>SUM(D59+D49+D43+D45+D53+D55+D47+D51+D57)</f>
        <v>1512746800</v>
      </c>
      <c r="E42" s="27">
        <f>SUM(E59+E49+E43+E45+E53+E55+E47+E51+E57)</f>
        <v>-2816462</v>
      </c>
      <c r="F42" s="28">
        <f>SUM(F59+F49+F43+F45+F53+F55+F47+F51+F57)</f>
        <v>1509930338</v>
      </c>
      <c r="G42" s="52">
        <f>SUM(G59+G49+G43+G45+G53+G55+G47+G51+G57)</f>
        <v>1486855500</v>
      </c>
      <c r="H42" s="27">
        <f t="shared" ref="H42:I42" si="43">SUM(H59+H49+H43+H45+H53+H55+H47+H51+H57)</f>
        <v>0</v>
      </c>
      <c r="I42" s="28">
        <f t="shared" si="43"/>
        <v>1486855500</v>
      </c>
      <c r="J42" s="52">
        <f>SUM(J59+J49+J43+J45+J53+J55+J47+J51+J57)</f>
        <v>1487901500</v>
      </c>
      <c r="K42" s="27">
        <f t="shared" ref="K42:L42" si="44">SUM(K59+K49+K43+K45+K53+K55+K47+K51+K57)</f>
        <v>0</v>
      </c>
      <c r="L42" s="28">
        <f t="shared" si="44"/>
        <v>1487901500</v>
      </c>
      <c r="M42" s="13"/>
      <c r="AF42" s="8"/>
    </row>
    <row r="43" spans="2:32" ht="45" x14ac:dyDescent="0.25">
      <c r="B43" s="22" t="s">
        <v>56</v>
      </c>
      <c r="C43" s="23" t="s">
        <v>24</v>
      </c>
      <c r="D43" s="36">
        <f>D44</f>
        <v>1457808900</v>
      </c>
      <c r="E43" s="35">
        <f t="shared" ref="E43:F43" si="45">E44</f>
        <v>-3701200</v>
      </c>
      <c r="F43" s="36">
        <f t="shared" si="45"/>
        <v>1454107700</v>
      </c>
      <c r="G43" s="36">
        <f>G44</f>
        <v>1433554000</v>
      </c>
      <c r="H43" s="35">
        <f t="shared" ref="H43:I43" si="46">H44</f>
        <v>0</v>
      </c>
      <c r="I43" s="36">
        <f t="shared" si="46"/>
        <v>1433554000</v>
      </c>
      <c r="J43" s="36">
        <f>J44</f>
        <v>1432398700</v>
      </c>
      <c r="K43" s="35">
        <f t="shared" ref="K43:L43" si="47">K44</f>
        <v>0</v>
      </c>
      <c r="L43" s="36">
        <f t="shared" si="47"/>
        <v>1432398700</v>
      </c>
      <c r="M43" s="13"/>
      <c r="AF43" s="8"/>
    </row>
    <row r="44" spans="2:32" ht="45" x14ac:dyDescent="0.25">
      <c r="B44" s="22" t="s">
        <v>93</v>
      </c>
      <c r="C44" s="23" t="s">
        <v>75</v>
      </c>
      <c r="D44" s="36">
        <v>1457808900</v>
      </c>
      <c r="E44" s="35">
        <f>-3701200</f>
        <v>-3701200</v>
      </c>
      <c r="F44" s="24">
        <f>D44+E44</f>
        <v>1454107700</v>
      </c>
      <c r="G44" s="36">
        <v>1433554000</v>
      </c>
      <c r="H44" s="35">
        <v>0</v>
      </c>
      <c r="I44" s="24">
        <f>G44+H44</f>
        <v>1433554000</v>
      </c>
      <c r="J44" s="36">
        <v>1432398700</v>
      </c>
      <c r="K44" s="35">
        <v>0</v>
      </c>
      <c r="L44" s="24">
        <f>J44+K44</f>
        <v>1432398700</v>
      </c>
      <c r="M44" s="13"/>
      <c r="AF44" s="8"/>
    </row>
    <row r="45" spans="2:32" ht="71.45" customHeight="1" x14ac:dyDescent="0.25">
      <c r="B45" s="22" t="s">
        <v>76</v>
      </c>
      <c r="C45" s="23" t="s">
        <v>25</v>
      </c>
      <c r="D45" s="36">
        <f>D46</f>
        <v>27857000</v>
      </c>
      <c r="E45" s="35">
        <f t="shared" ref="E45:F45" si="48">E46</f>
        <v>-1090000</v>
      </c>
      <c r="F45" s="36">
        <f t="shared" si="48"/>
        <v>26767000</v>
      </c>
      <c r="G45" s="36">
        <f>G46</f>
        <v>24839000</v>
      </c>
      <c r="H45" s="35">
        <f t="shared" ref="H45:I45" si="49">H46</f>
        <v>0</v>
      </c>
      <c r="I45" s="36">
        <f t="shared" si="49"/>
        <v>24839000</v>
      </c>
      <c r="J45" s="36">
        <f>J46</f>
        <v>24839000</v>
      </c>
      <c r="K45" s="35">
        <f t="shared" ref="K45:L45" si="50">K46</f>
        <v>0</v>
      </c>
      <c r="L45" s="36">
        <f t="shared" si="50"/>
        <v>24839000</v>
      </c>
      <c r="M45" s="13"/>
      <c r="AF45" s="8"/>
    </row>
    <row r="46" spans="2:32" ht="70.900000000000006" customHeight="1" x14ac:dyDescent="0.25">
      <c r="B46" s="22" t="s">
        <v>94</v>
      </c>
      <c r="C46" s="23" t="s">
        <v>26</v>
      </c>
      <c r="D46" s="36">
        <v>27857000</v>
      </c>
      <c r="E46" s="35">
        <f>-1090000</f>
        <v>-1090000</v>
      </c>
      <c r="F46" s="24">
        <f>D46+E46</f>
        <v>26767000</v>
      </c>
      <c r="G46" s="36">
        <v>24839000</v>
      </c>
      <c r="H46" s="35">
        <v>0</v>
      </c>
      <c r="I46" s="24">
        <f>G46+H46</f>
        <v>24839000</v>
      </c>
      <c r="J46" s="36">
        <v>24839000</v>
      </c>
      <c r="K46" s="35">
        <v>0</v>
      </c>
      <c r="L46" s="24">
        <f>J46+K46</f>
        <v>24839000</v>
      </c>
      <c r="M46" s="13"/>
      <c r="AF46" s="8"/>
    </row>
    <row r="47" spans="2:32" ht="58.15" customHeight="1" x14ac:dyDescent="0.25">
      <c r="B47" s="22" t="s">
        <v>32</v>
      </c>
      <c r="C47" s="23" t="s">
        <v>33</v>
      </c>
      <c r="D47" s="36">
        <f>D48</f>
        <v>11113200</v>
      </c>
      <c r="E47" s="35">
        <f t="shared" ref="E47:F47" si="51">E48</f>
        <v>1868538</v>
      </c>
      <c r="F47" s="36">
        <f t="shared" si="51"/>
        <v>12981738</v>
      </c>
      <c r="G47" s="36">
        <f>G48</f>
        <v>12981700</v>
      </c>
      <c r="H47" s="35">
        <f t="shared" ref="H47:I47" si="52">H48</f>
        <v>0</v>
      </c>
      <c r="I47" s="36">
        <f t="shared" si="52"/>
        <v>12981700</v>
      </c>
      <c r="J47" s="36">
        <f>J48</f>
        <v>14836300</v>
      </c>
      <c r="K47" s="35">
        <f t="shared" ref="K47:L47" si="53">K48</f>
        <v>0</v>
      </c>
      <c r="L47" s="36">
        <f t="shared" si="53"/>
        <v>14836300</v>
      </c>
      <c r="M47" s="13"/>
      <c r="AF47" s="8"/>
    </row>
    <row r="48" spans="2:32" ht="55.15" customHeight="1" x14ac:dyDescent="0.25">
      <c r="B48" s="22" t="s">
        <v>95</v>
      </c>
      <c r="C48" s="23" t="s">
        <v>34</v>
      </c>
      <c r="D48" s="36">
        <v>11113200</v>
      </c>
      <c r="E48" s="35">
        <f>1868538</f>
        <v>1868538</v>
      </c>
      <c r="F48" s="24">
        <f>D48+E48</f>
        <v>12981738</v>
      </c>
      <c r="G48" s="36">
        <v>12981700</v>
      </c>
      <c r="H48" s="35">
        <v>0</v>
      </c>
      <c r="I48" s="24">
        <f>G48+H48</f>
        <v>12981700</v>
      </c>
      <c r="J48" s="36">
        <v>14836300</v>
      </c>
      <c r="K48" s="35">
        <v>0</v>
      </c>
      <c r="L48" s="24">
        <f>J48+K48</f>
        <v>14836300</v>
      </c>
      <c r="M48" s="13"/>
      <c r="AF48" s="8"/>
    </row>
    <row r="49" spans="2:32" ht="45" x14ac:dyDescent="0.25">
      <c r="B49" s="22" t="s">
        <v>35</v>
      </c>
      <c r="C49" s="23" t="s">
        <v>36</v>
      </c>
      <c r="D49" s="36">
        <f>D50</f>
        <v>5260300</v>
      </c>
      <c r="E49" s="35">
        <f t="shared" ref="E49:F49" si="54">SUM(E50)</f>
        <v>348400</v>
      </c>
      <c r="F49" s="36">
        <f t="shared" si="54"/>
        <v>5608700</v>
      </c>
      <c r="G49" s="36">
        <f>G50</f>
        <v>5305200</v>
      </c>
      <c r="H49" s="35">
        <f t="shared" ref="H49:I49" si="55">H50</f>
        <v>0</v>
      </c>
      <c r="I49" s="36">
        <f t="shared" si="55"/>
        <v>5305200</v>
      </c>
      <c r="J49" s="36">
        <f>J50</f>
        <v>5473100</v>
      </c>
      <c r="K49" s="35">
        <f t="shared" ref="K49:L49" si="56">K50</f>
        <v>0</v>
      </c>
      <c r="L49" s="36">
        <f t="shared" si="56"/>
        <v>5473100</v>
      </c>
      <c r="M49" s="13"/>
      <c r="AF49" s="8"/>
    </row>
    <row r="50" spans="2:32" ht="45" x14ac:dyDescent="0.25">
      <c r="B50" s="22" t="s">
        <v>96</v>
      </c>
      <c r="C50" s="23" t="s">
        <v>37</v>
      </c>
      <c r="D50" s="36">
        <v>5260300</v>
      </c>
      <c r="E50" s="35">
        <v>348400</v>
      </c>
      <c r="F50" s="24">
        <f>D50+E50</f>
        <v>5608700</v>
      </c>
      <c r="G50" s="36">
        <v>5305200</v>
      </c>
      <c r="H50" s="35">
        <v>0</v>
      </c>
      <c r="I50" s="24">
        <f>G50+H50</f>
        <v>5305200</v>
      </c>
      <c r="J50" s="36">
        <v>5473100</v>
      </c>
      <c r="K50" s="35">
        <v>0</v>
      </c>
      <c r="L50" s="24">
        <f>J50+K50</f>
        <v>5473100</v>
      </c>
      <c r="M50" s="13"/>
      <c r="AF50" s="8"/>
    </row>
    <row r="51" spans="2:32" ht="60" x14ac:dyDescent="0.25">
      <c r="B51" s="22" t="s">
        <v>38</v>
      </c>
      <c r="C51" s="23" t="s">
        <v>39</v>
      </c>
      <c r="D51" s="36">
        <f>D52</f>
        <v>7200</v>
      </c>
      <c r="E51" s="35">
        <f t="shared" ref="E51:F51" si="57">SUM(E52)</f>
        <v>0</v>
      </c>
      <c r="F51" s="36">
        <f t="shared" si="57"/>
        <v>7200</v>
      </c>
      <c r="G51" s="36">
        <f>G52</f>
        <v>9800</v>
      </c>
      <c r="H51" s="35">
        <f t="shared" ref="H51:I51" si="58">H52</f>
        <v>0</v>
      </c>
      <c r="I51" s="36">
        <f t="shared" si="58"/>
        <v>9800</v>
      </c>
      <c r="J51" s="36">
        <f>J52</f>
        <v>51800</v>
      </c>
      <c r="K51" s="35">
        <f t="shared" ref="K51:L51" si="59">K52</f>
        <v>0</v>
      </c>
      <c r="L51" s="36">
        <f t="shared" si="59"/>
        <v>51800</v>
      </c>
      <c r="M51" s="13"/>
      <c r="AF51" s="8"/>
    </row>
    <row r="52" spans="2:32" ht="75" x14ac:dyDescent="0.25">
      <c r="B52" s="22" t="s">
        <v>97</v>
      </c>
      <c r="C52" s="23" t="s">
        <v>40</v>
      </c>
      <c r="D52" s="36">
        <v>7200</v>
      </c>
      <c r="E52" s="35">
        <v>0</v>
      </c>
      <c r="F52" s="24">
        <f>D52+E52</f>
        <v>7200</v>
      </c>
      <c r="G52" s="36">
        <v>9800</v>
      </c>
      <c r="H52" s="35">
        <v>0</v>
      </c>
      <c r="I52" s="24">
        <f>G52+H52</f>
        <v>9800</v>
      </c>
      <c r="J52" s="36">
        <v>51800</v>
      </c>
      <c r="K52" s="35">
        <v>0</v>
      </c>
      <c r="L52" s="24">
        <f>J52+K52</f>
        <v>51800</v>
      </c>
      <c r="M52" s="13"/>
      <c r="AF52" s="8"/>
    </row>
    <row r="53" spans="2:32" ht="60" x14ac:dyDescent="0.25">
      <c r="B53" s="22" t="s">
        <v>27</v>
      </c>
      <c r="C53" s="23" t="s">
        <v>28</v>
      </c>
      <c r="D53" s="36">
        <f>D54</f>
        <v>2835100</v>
      </c>
      <c r="E53" s="35">
        <f>E54</f>
        <v>0</v>
      </c>
      <c r="F53" s="36">
        <f>F54</f>
        <v>2835100</v>
      </c>
      <c r="G53" s="36">
        <f>G54</f>
        <v>2835100</v>
      </c>
      <c r="H53" s="35">
        <f t="shared" ref="H53:I53" si="60">H54</f>
        <v>0</v>
      </c>
      <c r="I53" s="36">
        <f t="shared" si="60"/>
        <v>2835100</v>
      </c>
      <c r="J53" s="36">
        <f>J54</f>
        <v>2835100</v>
      </c>
      <c r="K53" s="35">
        <f t="shared" ref="K53:L53" si="61">K54</f>
        <v>0</v>
      </c>
      <c r="L53" s="36">
        <f t="shared" si="61"/>
        <v>2835100</v>
      </c>
      <c r="M53" s="13"/>
      <c r="AF53" s="8"/>
    </row>
    <row r="54" spans="2:32" ht="58.9" customHeight="1" x14ac:dyDescent="0.25">
      <c r="B54" s="39" t="s">
        <v>99</v>
      </c>
      <c r="C54" s="23" t="s">
        <v>29</v>
      </c>
      <c r="D54" s="36">
        <v>2835100</v>
      </c>
      <c r="E54" s="35">
        <v>0</v>
      </c>
      <c r="F54" s="24">
        <f>D54+E54</f>
        <v>2835100</v>
      </c>
      <c r="G54" s="36">
        <v>2835100</v>
      </c>
      <c r="H54" s="35">
        <v>0</v>
      </c>
      <c r="I54" s="24">
        <f>G54+H54</f>
        <v>2835100</v>
      </c>
      <c r="J54" s="36">
        <v>2835100</v>
      </c>
      <c r="K54" s="35">
        <v>0</v>
      </c>
      <c r="L54" s="24">
        <f>J54+K54</f>
        <v>2835100</v>
      </c>
      <c r="M54" s="13"/>
      <c r="AF54" s="8"/>
    </row>
    <row r="55" spans="2:32" ht="75" x14ac:dyDescent="0.25">
      <c r="B55" s="22" t="s">
        <v>77</v>
      </c>
      <c r="C55" s="23" t="s">
        <v>30</v>
      </c>
      <c r="D55" s="36">
        <f>D56</f>
        <v>1890000</v>
      </c>
      <c r="E55" s="35">
        <f t="shared" ref="E55:F55" si="62">E56</f>
        <v>0</v>
      </c>
      <c r="F55" s="36">
        <f t="shared" si="62"/>
        <v>1890000</v>
      </c>
      <c r="G55" s="36">
        <f>G56</f>
        <v>1890000</v>
      </c>
      <c r="H55" s="35">
        <f t="shared" ref="H55:I55" si="63">H56</f>
        <v>0</v>
      </c>
      <c r="I55" s="36">
        <f t="shared" si="63"/>
        <v>1890000</v>
      </c>
      <c r="J55" s="36">
        <f>J56</f>
        <v>1890000</v>
      </c>
      <c r="K55" s="35">
        <f t="shared" ref="K55:L55" si="64">K56</f>
        <v>0</v>
      </c>
      <c r="L55" s="36">
        <f t="shared" si="64"/>
        <v>1890000</v>
      </c>
      <c r="M55" s="13"/>
      <c r="AF55" s="8"/>
    </row>
    <row r="56" spans="2:32" ht="67.900000000000006" customHeight="1" x14ac:dyDescent="0.25">
      <c r="B56" s="39" t="s">
        <v>98</v>
      </c>
      <c r="C56" s="23" t="s">
        <v>31</v>
      </c>
      <c r="D56" s="36">
        <v>1890000</v>
      </c>
      <c r="E56" s="35">
        <v>0</v>
      </c>
      <c r="F56" s="24">
        <f>D56+E56</f>
        <v>1890000</v>
      </c>
      <c r="G56" s="36">
        <v>1890000</v>
      </c>
      <c r="H56" s="35">
        <v>0</v>
      </c>
      <c r="I56" s="24">
        <f>G56+H56</f>
        <v>1890000</v>
      </c>
      <c r="J56" s="36">
        <v>1890000</v>
      </c>
      <c r="K56" s="35">
        <v>0</v>
      </c>
      <c r="L56" s="24">
        <f>J56+K56</f>
        <v>1890000</v>
      </c>
      <c r="M56" s="13"/>
      <c r="AF56" s="8"/>
    </row>
    <row r="57" spans="2:32" ht="30" x14ac:dyDescent="0.25">
      <c r="B57" s="39" t="s">
        <v>78</v>
      </c>
      <c r="C57" s="23" t="s">
        <v>79</v>
      </c>
      <c r="D57" s="36">
        <f>D58</f>
        <v>624200</v>
      </c>
      <c r="E57" s="35">
        <f t="shared" ref="E57:F57" si="65">E58</f>
        <v>0</v>
      </c>
      <c r="F57" s="36">
        <f t="shared" si="65"/>
        <v>624200</v>
      </c>
      <c r="G57" s="36">
        <f>G58</f>
        <v>0</v>
      </c>
      <c r="H57" s="35">
        <f t="shared" ref="H57:I57" si="66">H58</f>
        <v>0</v>
      </c>
      <c r="I57" s="36">
        <f t="shared" si="66"/>
        <v>0</v>
      </c>
      <c r="J57" s="36">
        <f>J58</f>
        <v>0</v>
      </c>
      <c r="K57" s="35">
        <f t="shared" ref="K57:L57" si="67">K58</f>
        <v>0</v>
      </c>
      <c r="L57" s="36">
        <f t="shared" si="67"/>
        <v>0</v>
      </c>
      <c r="M57" s="13"/>
      <c r="AF57" s="8"/>
    </row>
    <row r="58" spans="2:32" ht="30" x14ac:dyDescent="0.25">
      <c r="B58" s="39" t="s">
        <v>100</v>
      </c>
      <c r="C58" s="23" t="s">
        <v>80</v>
      </c>
      <c r="D58" s="36">
        <v>624200</v>
      </c>
      <c r="E58" s="35">
        <v>0</v>
      </c>
      <c r="F58" s="24">
        <f>D58+E58</f>
        <v>624200</v>
      </c>
      <c r="G58" s="36">
        <v>0</v>
      </c>
      <c r="H58" s="35">
        <v>0</v>
      </c>
      <c r="I58" s="24">
        <f>G58+H58</f>
        <v>0</v>
      </c>
      <c r="J58" s="36">
        <v>0</v>
      </c>
      <c r="K58" s="35">
        <v>0</v>
      </c>
      <c r="L58" s="24">
        <f>J58+K58</f>
        <v>0</v>
      </c>
      <c r="M58" s="13"/>
      <c r="AF58" s="8"/>
    </row>
    <row r="59" spans="2:32" ht="30" x14ac:dyDescent="0.25">
      <c r="B59" s="22" t="s">
        <v>41</v>
      </c>
      <c r="C59" s="23" t="s">
        <v>42</v>
      </c>
      <c r="D59" s="36">
        <f>D60+D61</f>
        <v>5350900</v>
      </c>
      <c r="E59" s="35">
        <f t="shared" ref="E59:F59" si="68">SUM(E60:E61)</f>
        <v>-242200</v>
      </c>
      <c r="F59" s="36">
        <f t="shared" si="68"/>
        <v>5108700</v>
      </c>
      <c r="G59" s="36">
        <f>SUM(G60:G61)</f>
        <v>5440700</v>
      </c>
      <c r="H59" s="35">
        <f t="shared" ref="H59:I59" si="69">SUM(H60:H61)</f>
        <v>0</v>
      </c>
      <c r="I59" s="36">
        <f t="shared" si="69"/>
        <v>5440700</v>
      </c>
      <c r="J59" s="36">
        <f>SUM(J60:J61)</f>
        <v>5577500</v>
      </c>
      <c r="K59" s="35">
        <f t="shared" ref="K59:L59" si="70">SUM(K60:K61)</f>
        <v>0</v>
      </c>
      <c r="L59" s="36">
        <f t="shared" si="70"/>
        <v>5577500</v>
      </c>
      <c r="M59" s="13"/>
      <c r="AF59" s="8"/>
    </row>
    <row r="60" spans="2:32" ht="45" x14ac:dyDescent="0.25">
      <c r="B60" s="22" t="s">
        <v>101</v>
      </c>
      <c r="C60" s="23" t="s">
        <v>43</v>
      </c>
      <c r="D60" s="36">
        <v>4274700</v>
      </c>
      <c r="E60" s="35">
        <v>-242200</v>
      </c>
      <c r="F60" s="24">
        <f>D60+E60</f>
        <v>4032500</v>
      </c>
      <c r="G60" s="36">
        <v>4364500</v>
      </c>
      <c r="H60" s="35">
        <v>0</v>
      </c>
      <c r="I60" s="24">
        <f>G60+H60</f>
        <v>4364500</v>
      </c>
      <c r="J60" s="36">
        <v>4501300</v>
      </c>
      <c r="K60" s="35">
        <v>0</v>
      </c>
      <c r="L60" s="24">
        <f>J60+K60</f>
        <v>4501300</v>
      </c>
      <c r="M60" s="13"/>
      <c r="AF60" s="8"/>
    </row>
    <row r="61" spans="2:32" ht="45" x14ac:dyDescent="0.25">
      <c r="B61" s="22" t="s">
        <v>101</v>
      </c>
      <c r="C61" s="23" t="s">
        <v>43</v>
      </c>
      <c r="D61" s="36">
        <v>1076200</v>
      </c>
      <c r="E61" s="35">
        <v>0</v>
      </c>
      <c r="F61" s="24">
        <f>D61+E61</f>
        <v>1076200</v>
      </c>
      <c r="G61" s="36">
        <v>1076200</v>
      </c>
      <c r="H61" s="35">
        <v>0</v>
      </c>
      <c r="I61" s="24">
        <f>G61+H61</f>
        <v>1076200</v>
      </c>
      <c r="J61" s="36">
        <v>1076200</v>
      </c>
      <c r="K61" s="35">
        <v>0</v>
      </c>
      <c r="L61" s="24">
        <f>J61+K61</f>
        <v>1076200</v>
      </c>
      <c r="M61" s="13"/>
      <c r="AF61" s="8"/>
    </row>
    <row r="62" spans="2:32" ht="24" customHeight="1" x14ac:dyDescent="0.25">
      <c r="B62" s="50" t="s">
        <v>81</v>
      </c>
      <c r="C62" s="40" t="s">
        <v>44</v>
      </c>
      <c r="D62" s="52">
        <f>D65+D63</f>
        <v>16347900</v>
      </c>
      <c r="E62" s="27">
        <f t="shared" ref="E62:L62" si="71">E65+E63</f>
        <v>4208706</v>
      </c>
      <c r="F62" s="28">
        <f t="shared" si="71"/>
        <v>20556606</v>
      </c>
      <c r="G62" s="52">
        <f t="shared" si="71"/>
        <v>40836000</v>
      </c>
      <c r="H62" s="27">
        <f t="shared" si="71"/>
        <v>0</v>
      </c>
      <c r="I62" s="28">
        <f t="shared" si="71"/>
        <v>40836000</v>
      </c>
      <c r="J62" s="52">
        <f t="shared" si="71"/>
        <v>40896500</v>
      </c>
      <c r="K62" s="27">
        <f t="shared" si="71"/>
        <v>0</v>
      </c>
      <c r="L62" s="28">
        <f t="shared" si="71"/>
        <v>40896500</v>
      </c>
      <c r="M62" s="13"/>
      <c r="AF62" s="8"/>
    </row>
    <row r="63" spans="2:32" ht="72" x14ac:dyDescent="0.25">
      <c r="B63" s="50" t="s">
        <v>105</v>
      </c>
      <c r="C63" s="40" t="s">
        <v>104</v>
      </c>
      <c r="D63" s="48">
        <f>D64</f>
        <v>13061700</v>
      </c>
      <c r="E63" s="47">
        <f t="shared" ref="E63:L63" si="72">E64</f>
        <v>0</v>
      </c>
      <c r="F63" s="48">
        <f t="shared" si="72"/>
        <v>13061700</v>
      </c>
      <c r="G63" s="48">
        <f t="shared" si="72"/>
        <v>39185000</v>
      </c>
      <c r="H63" s="47">
        <f t="shared" si="72"/>
        <v>0</v>
      </c>
      <c r="I63" s="48">
        <f t="shared" si="72"/>
        <v>39185000</v>
      </c>
      <c r="J63" s="48">
        <f t="shared" si="72"/>
        <v>39185000</v>
      </c>
      <c r="K63" s="47">
        <f t="shared" si="72"/>
        <v>0</v>
      </c>
      <c r="L63" s="48">
        <f t="shared" si="72"/>
        <v>39185000</v>
      </c>
      <c r="M63" s="13"/>
      <c r="AF63" s="8"/>
    </row>
    <row r="64" spans="2:32" ht="75" x14ac:dyDescent="0.25">
      <c r="B64" s="51" t="s">
        <v>106</v>
      </c>
      <c r="C64" s="49" t="s">
        <v>103</v>
      </c>
      <c r="D64" s="34">
        <v>13061700</v>
      </c>
      <c r="E64" s="37">
        <v>0</v>
      </c>
      <c r="F64" s="24">
        <f>D64+E64</f>
        <v>13061700</v>
      </c>
      <c r="G64" s="34">
        <v>39185000</v>
      </c>
      <c r="H64" s="37">
        <v>0</v>
      </c>
      <c r="I64" s="24">
        <f>G64+H64</f>
        <v>39185000</v>
      </c>
      <c r="J64" s="34">
        <v>39185000</v>
      </c>
      <c r="K64" s="37">
        <v>0</v>
      </c>
      <c r="L64" s="24">
        <f>J64+K64</f>
        <v>39185000</v>
      </c>
      <c r="M64" s="13"/>
      <c r="AF64" s="8"/>
    </row>
    <row r="65" spans="2:32" ht="30" x14ac:dyDescent="0.25">
      <c r="B65" s="41" t="s">
        <v>82</v>
      </c>
      <c r="C65" s="42" t="s">
        <v>83</v>
      </c>
      <c r="D65" s="34">
        <f>D66</f>
        <v>3286200</v>
      </c>
      <c r="E65" s="37">
        <f t="shared" ref="E65:F65" si="73">E66</f>
        <v>4208706</v>
      </c>
      <c r="F65" s="34">
        <f t="shared" si="73"/>
        <v>7494906</v>
      </c>
      <c r="G65" s="34">
        <f>G66</f>
        <v>1651000</v>
      </c>
      <c r="H65" s="37">
        <f t="shared" ref="H65:I65" si="74">H66</f>
        <v>0</v>
      </c>
      <c r="I65" s="34">
        <f t="shared" si="74"/>
        <v>1651000</v>
      </c>
      <c r="J65" s="34">
        <f>J66</f>
        <v>1711500</v>
      </c>
      <c r="K65" s="37">
        <f t="shared" ref="K65:L65" si="75">K66</f>
        <v>0</v>
      </c>
      <c r="L65" s="34">
        <f t="shared" si="75"/>
        <v>1711500</v>
      </c>
      <c r="M65" s="13"/>
      <c r="AF65" s="8"/>
    </row>
    <row r="66" spans="2:32" ht="30" x14ac:dyDescent="0.25">
      <c r="B66" s="43" t="s">
        <v>57</v>
      </c>
      <c r="C66" s="44" t="s">
        <v>45</v>
      </c>
      <c r="D66" s="36">
        <v>3286200</v>
      </c>
      <c r="E66" s="35">
        <f>776700+200000+1232006+2000000</f>
        <v>4208706</v>
      </c>
      <c r="F66" s="24">
        <f>D66+E66</f>
        <v>7494906</v>
      </c>
      <c r="G66" s="36">
        <v>1651000</v>
      </c>
      <c r="H66" s="35">
        <v>0</v>
      </c>
      <c r="I66" s="24">
        <f>G66+H66</f>
        <v>1651000</v>
      </c>
      <c r="J66" s="36">
        <v>1711500</v>
      </c>
      <c r="K66" s="35">
        <v>0</v>
      </c>
      <c r="L66" s="24">
        <f>J66+K66</f>
        <v>1711500</v>
      </c>
      <c r="M66" s="13"/>
    </row>
    <row r="67" spans="2:32" ht="57.75" x14ac:dyDescent="0.25">
      <c r="B67" s="21" t="s">
        <v>58</v>
      </c>
      <c r="C67" s="18" t="s">
        <v>59</v>
      </c>
      <c r="D67" s="52">
        <f t="shared" ref="D67:L67" si="76">D68</f>
        <v>-40827220.75</v>
      </c>
      <c r="E67" s="27">
        <f t="shared" si="76"/>
        <v>0</v>
      </c>
      <c r="F67" s="28">
        <f t="shared" si="76"/>
        <v>-40827220.75</v>
      </c>
      <c r="G67" s="52">
        <f t="shared" si="76"/>
        <v>0</v>
      </c>
      <c r="H67" s="27">
        <f t="shared" si="76"/>
        <v>0</v>
      </c>
      <c r="I67" s="28">
        <f t="shared" si="76"/>
        <v>0</v>
      </c>
      <c r="J67" s="52">
        <f t="shared" si="76"/>
        <v>0</v>
      </c>
      <c r="K67" s="27">
        <f t="shared" si="76"/>
        <v>0</v>
      </c>
      <c r="L67" s="28">
        <f t="shared" si="76"/>
        <v>0</v>
      </c>
      <c r="M67" s="13"/>
    </row>
    <row r="68" spans="2:32" ht="60" x14ac:dyDescent="0.25">
      <c r="B68" s="22" t="s">
        <v>60</v>
      </c>
      <c r="C68" s="23" t="s">
        <v>61</v>
      </c>
      <c r="D68" s="36">
        <v>-40827220.75</v>
      </c>
      <c r="E68" s="35">
        <v>0</v>
      </c>
      <c r="F68" s="24">
        <f>D68+E68</f>
        <v>-40827220.75</v>
      </c>
      <c r="G68" s="36">
        <v>0</v>
      </c>
      <c r="H68" s="35">
        <v>0</v>
      </c>
      <c r="I68" s="24">
        <f>G68+H68</f>
        <v>0</v>
      </c>
      <c r="J68" s="36">
        <v>0</v>
      </c>
      <c r="K68" s="35">
        <v>0</v>
      </c>
      <c r="L68" s="24">
        <f>J68+K68</f>
        <v>0</v>
      </c>
      <c r="M68" s="13"/>
    </row>
    <row r="69" spans="2:32" x14ac:dyDescent="0.25">
      <c r="B69" s="45"/>
      <c r="C69" s="46"/>
      <c r="M69" s="5"/>
      <c r="N69" s="5"/>
      <c r="O69" s="5"/>
      <c r="P69" s="5"/>
      <c r="Q69" s="5"/>
    </row>
    <row r="70" spans="2:32" x14ac:dyDescent="0.25">
      <c r="B70" s="45"/>
      <c r="C70" s="46"/>
      <c r="M70" s="5"/>
      <c r="N70" s="5"/>
      <c r="O70" s="5"/>
      <c r="P70" s="5"/>
      <c r="Q70" s="5"/>
    </row>
    <row r="71" spans="2:32" x14ac:dyDescent="0.25">
      <c r="B71" s="45"/>
      <c r="C71" s="46"/>
      <c r="M71" s="5"/>
      <c r="N71" s="5"/>
      <c r="O71" s="5"/>
      <c r="P71" s="5"/>
      <c r="Q71" s="5"/>
    </row>
    <row r="72" spans="2:32" x14ac:dyDescent="0.25">
      <c r="B72" s="45"/>
      <c r="C72" s="46"/>
      <c r="M72" s="5"/>
      <c r="N72" s="5"/>
      <c r="O72" s="5"/>
      <c r="P72" s="5"/>
      <c r="Q72" s="5"/>
    </row>
    <row r="73" spans="2:32" x14ac:dyDescent="0.25">
      <c r="B73" s="45"/>
      <c r="C73" s="46"/>
      <c r="M73" s="5"/>
      <c r="N73" s="5"/>
      <c r="O73" s="5"/>
      <c r="P73" s="5"/>
      <c r="Q73" s="5"/>
    </row>
    <row r="74" spans="2:32" x14ac:dyDescent="0.25">
      <c r="B74" s="45"/>
      <c r="C74" s="46"/>
      <c r="M74" s="5"/>
      <c r="N74" s="5"/>
      <c r="O74" s="5"/>
      <c r="P74" s="5"/>
      <c r="Q74" s="5"/>
    </row>
  </sheetData>
  <mergeCells count="6">
    <mergeCell ref="B3:J3"/>
    <mergeCell ref="B5:B6"/>
    <mergeCell ref="C5:C6"/>
    <mergeCell ref="D5:F5"/>
    <mergeCell ref="G5:I5"/>
    <mergeCell ref="J5:L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703" fitToHeight="0" orientation="landscape" useFirstPageNumber="1" r:id="rId1"/>
  <headerFooter alignWithMargins="0">
    <oddHeader>&amp;R&amp;P</oddHeader>
  </headerFooter>
  <colBreaks count="1" manualBreakCount="1">
    <brk id="13" max="1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Гроховская</dc:creator>
  <cp:lastModifiedBy>Екатерина Вагина</cp:lastModifiedBy>
  <cp:lastPrinted>2020-07-31T16:11:05Z</cp:lastPrinted>
  <dcterms:created xsi:type="dcterms:W3CDTF">2019-02-11T06:40:32Z</dcterms:created>
  <dcterms:modified xsi:type="dcterms:W3CDTF">2020-08-03T12:54:04Z</dcterms:modified>
</cp:coreProperties>
</file>